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10 2026\ПДО 01-БНГРЭ-2026 кран 50тонн Приозерный ЛУ скв.1\1 Запрос\Форма 2, ТЗ\"/>
    </mc:Choice>
  </mc:AlternateContent>
  <xr:revisionPtr revIDLastSave="0" documentId="13_ncr:1_{A7AE7EF4-E315-4FDC-B4B5-6F5522D63F54}" xr6:coauthVersionLast="36" xr6:coauthVersionMax="36" xr10:uidLastSave="{00000000-0000-0000-0000-000000000000}"/>
  <bookViews>
    <workbookView xWindow="4185" yWindow="1800" windowWidth="13800" windowHeight="11730" tabRatio="847" xr2:uid="{00000000-000D-0000-FFFF-FFFF00000000}"/>
  </bookViews>
  <sheets>
    <sheet name="ТЗ по лоту" sheetId="20" r:id="rId1"/>
    <sheet name="1. Общая информация" sheetId="40" r:id="rId2"/>
    <sheet name="2. Производственная программа" sheetId="25" r:id="rId3"/>
    <sheet name="3. акт аудита" sheetId="34" r:id="rId4"/>
    <sheet name="4. Автокран 50" sheetId="42" r:id="rId5"/>
    <sheet name="5.Транспортная схема" sheetId="43" r:id="rId6"/>
    <sheet name="6. Логистическая схема" sheetId="44" r:id="rId7"/>
    <sheet name="Календарь" sheetId="8" state="hidden"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___1212__" localSheetId="1">#REF!</definedName>
    <definedName name="___1212__" localSheetId="3">#REF!</definedName>
    <definedName name="___1212__" localSheetId="4">#REF!</definedName>
    <definedName name="___1212__">#REF!</definedName>
    <definedName name="___432__" localSheetId="3">#REF!</definedName>
    <definedName name="___432__" localSheetId="4">#REF!</definedName>
    <definedName name="___432__">#REF!</definedName>
    <definedName name="_140" localSheetId="3">#REF!</definedName>
    <definedName name="_140" localSheetId="4">#REF!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 localSheetId="4">[1]Лист1!#REF!</definedName>
    <definedName name="days">[2]Лист1!#REF!</definedName>
    <definedName name="daysBefore" localSheetId="4">[1]Лист1!#REF!</definedName>
    <definedName name="daysBefore">[2]Лист1!#REF!</definedName>
    <definedName name="daysLast" localSheetId="4">[1]Лист1!#REF!</definedName>
    <definedName name="daysLast">[2]Лист1!#REF!</definedName>
    <definedName name="daysTotal" localSheetId="4">[1]Лист1!#REF!</definedName>
    <definedName name="daysTotal">[2]Лист1!#REF!</definedName>
    <definedName name="Decline" localSheetId="3">#REF!</definedName>
    <definedName name="Decline" localSheetId="4">#REF!</definedName>
    <definedName name="Decline">#REF!</definedName>
    <definedName name="dic_mine">[3]Справочники!$T$8:$V$1352</definedName>
    <definedName name="dic_mine_list">[3]Справочники!$T$8:$T$1352</definedName>
    <definedName name="dic_type_mine">[3]Справочники!$AB$8:$AC$10</definedName>
    <definedName name="dic_type_mine_list">[3]Справочники!$AB$8:$AB$10</definedName>
    <definedName name="ED_Izm" localSheetId="3">#REF!</definedName>
    <definedName name="ED_Izm" localSheetId="4">#REF!</definedName>
    <definedName name="ED_Izm">#REF!</definedName>
    <definedName name="fuel_List">[3]Справочники!$K$8:$K$20</definedName>
    <definedName name="Group" localSheetId="3">#REF!</definedName>
    <definedName name="Group" localSheetId="4">#REF!</definedName>
    <definedName name="Group">#REF!</definedName>
    <definedName name="GS" localSheetId="3">#REF!</definedName>
    <definedName name="GS" localSheetId="4">#REF!</definedName>
    <definedName name="GS">#REF!</definedName>
    <definedName name="half" localSheetId="4">[1]Лист1!#REF!</definedName>
    <definedName name="half">[2]Лист1!#REF!</definedName>
    <definedName name="IAS_Lines" localSheetId="3">#REF!</definedName>
    <definedName name="IAS_Lines" localSheetId="4">#REF!</definedName>
    <definedName name="IAS_Lines">#REF!</definedName>
    <definedName name="JR1st">[4]Journals!$E$9:$E$11</definedName>
    <definedName name="JR1stUSD">[4]Journals!$E$12:$E$14</definedName>
    <definedName name="JR2nd">[4]Journals!$F$9:$F$11</definedName>
    <definedName name="JR2ndUSD">[4]Journals!$F$12:$F$14</definedName>
    <definedName name="JR3rd">[4]Journals!$G$9:$G$11</definedName>
    <definedName name="JR3rdUSD">[4]Journals!$G$12:$G$14</definedName>
    <definedName name="JR4th">[4]Journals!$H$9:$H$11</definedName>
    <definedName name="JR4thUSD">[4]Journals!$H$12:$H$14</definedName>
    <definedName name="JR5th">[4]Journals!$I$9:$I$11</definedName>
    <definedName name="JR5thUSD">[4]Journals!$I$12:$I$14</definedName>
    <definedName name="JR6th">[4]Journals!$J$9:$J$11</definedName>
    <definedName name="JR6thUSD">[4]Journals!$J$12:$J$14</definedName>
    <definedName name="JR7th">[4]Journals!$K$9:$K$11</definedName>
    <definedName name="JR7thUSD">[4]Journals!$K$12:$K$14</definedName>
    <definedName name="JR8th">[4]Journals!$L$9:$L$11</definedName>
    <definedName name="JR8thUSD">[4]Journals!$L$12:$L$14</definedName>
    <definedName name="JR9th">[4]Journals!$M$9:$M$11</definedName>
    <definedName name="JR9thUSD">[4]Journals!$M$12:$M$14</definedName>
    <definedName name="JRLines">[4]Journals!$C$9:$C$11</definedName>
    <definedName name="JRLinesUSD">[4]Journals!$C$12:$C$14</definedName>
    <definedName name="KursApr">[5]Курсы!$B$6</definedName>
    <definedName name="KursAug">[5]Курсы!$B$10</definedName>
    <definedName name="KursDec">[5]Курсы!$B$14</definedName>
    <definedName name="KursFeb">[5]Курсы!$B$4</definedName>
    <definedName name="KursJan">[5]Курсы!$B$3</definedName>
    <definedName name="KursJul">[5]Курсы!$B$9</definedName>
    <definedName name="KursJun">[5]Курсы!$B$8</definedName>
    <definedName name="KursMar">[5]Курсы!$B$5</definedName>
    <definedName name="KursMay">[5]Курсы!$B$7</definedName>
    <definedName name="KursNov">[5]Курсы!$B$13</definedName>
    <definedName name="KursOct">[5]Курсы!$B$12</definedName>
    <definedName name="KursSep">[5]Курсы!$B$11</definedName>
    <definedName name="Lan">[6]Main!$B$8</definedName>
    <definedName name="Language" localSheetId="3">#REF!</definedName>
    <definedName name="Language" localSheetId="4">#REF!</definedName>
    <definedName name="Language">#REF!</definedName>
    <definedName name="lastmonth" localSheetId="4">[1]Лист1!#REF!</definedName>
    <definedName name="lastmonth">[2]Лист1!#REF!</definedName>
    <definedName name="List12_usl_range">'[3]2. Произв. программа'!$M$23:$M$34</definedName>
    <definedName name="logical">[3]TEHSHEET!$B$2:$B$3</definedName>
    <definedName name="month" localSheetId="4">[1]Лист1!#REF!</definedName>
    <definedName name="month">[2]Лист1!#REF!</definedName>
    <definedName name="Month1" localSheetId="3">#REF!</definedName>
    <definedName name="Month1" localSheetId="4">#REF!</definedName>
    <definedName name="Month1">#REF!</definedName>
    <definedName name="month13" localSheetId="3">#REF!</definedName>
    <definedName name="month13" localSheetId="4">#REF!</definedName>
    <definedName name="month13">#REF!</definedName>
    <definedName name="OMUES" localSheetId="4">#REF!</definedName>
    <definedName name="OMUES">#REF!</definedName>
    <definedName name="org">'[3]Общая информация.'!$K$19</definedName>
    <definedName name="OrgName">'[7]ПДР ООО "Юкос ФБЦ"'!#REF!</definedName>
    <definedName name="Otdel">[8]lim!$B$2:$B$9</definedName>
    <definedName name="Period" localSheetId="3">#REF!</definedName>
    <definedName name="Period" localSheetId="4">#REF!</definedName>
    <definedName name="Period">#REF!</definedName>
    <definedName name="period_cena_list">[3]TEHSHEET!$S$2:$S$61</definedName>
    <definedName name="QGDJD" localSheetId="3">#REF!</definedName>
    <definedName name="QGDJD" localSheetId="4">#REF!</definedName>
    <definedName name="QGDJD">#REF!</definedName>
    <definedName name="QNAMV" localSheetId="3">#REF!</definedName>
    <definedName name="QNAMV" localSheetId="4">#REF!</definedName>
    <definedName name="QNAMV">#REF!</definedName>
    <definedName name="quarter" localSheetId="4">[1]Лист1!#REF!</definedName>
    <definedName name="quarter">[2]Лист1!#REF!</definedName>
    <definedName name="RegName" localSheetId="3">#REF!</definedName>
    <definedName name="RegName" localSheetId="4">#REF!</definedName>
    <definedName name="RegName">#REF!</definedName>
    <definedName name="rezutt">'[9]REZUTT 01.05'!$A$1:$X$10937</definedName>
    <definedName name="RSA_all" localSheetId="3">#REF!</definedName>
    <definedName name="RSA_all" localSheetId="4">#REF!</definedName>
    <definedName name="RSA_all">#REF!</definedName>
    <definedName name="RSA_BS1" localSheetId="3">#REF!</definedName>
    <definedName name="RSA_BS1" localSheetId="4">#REF!</definedName>
    <definedName name="RSA_BS1">#REF!</definedName>
    <definedName name="RSA_FS" localSheetId="4">#REF!</definedName>
    <definedName name="RSA_FS">#REF!</definedName>
    <definedName name="RSA_PL1">#REF!</definedName>
    <definedName name="SAPFuncF4Help" localSheetId="1" hidden="1">Main.SAPF4Help()</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[10]Параметры!$B$12</definedName>
    <definedName name="SAPRangePOPER_Tabelle1_Tabelle1D1" localSheetId="3">#REF!</definedName>
    <definedName name="SAPRangePOPER_Tabelle1_Tabelle1D1" localSheetId="4">#REF!</definedName>
    <definedName name="SAPRangePOPER_Tabelle1_Tabelle1D1">#REF!</definedName>
    <definedName name="SAPRangePOPER_Tabelle3_Tabelle3D1">[10]Параметры!$B$11</definedName>
    <definedName name="SAPRangePOPER_Лист1_Затр1" localSheetId="3">#REF!</definedName>
    <definedName name="SAPRangePOPER_Лист1_Затр1" localSheetId="4">#REF!</definedName>
    <definedName name="SAPRangePOPER_Лист1_Затр1">#REF!</definedName>
    <definedName name="SAPRangePOPER_Лист1_Затраты" localSheetId="3">#REF!</definedName>
    <definedName name="SAPRangePOPER_Лист1_Затраты" localSheetId="4">#REF!</definedName>
    <definedName name="SAPRangePOPER_Лист1_Затраты">#REF!</definedName>
    <definedName name="SAPRangePOPER_Лист1_Обеспеч" localSheetId="4">#REF!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[10]Параметры!$B$10</definedName>
    <definedName name="SAPRangeRYEAR_Лист1_Амортизация" localSheetId="3">#REF!</definedName>
    <definedName name="SAPRangeRYEAR_Лист1_Амортизация" localSheetId="4">#REF!</definedName>
    <definedName name="SAPRangeRYEAR_Лист1_Амортизация">#REF!</definedName>
    <definedName name="SAPRangeRYEAR_Лист1_Затр1" localSheetId="3">#REF!</definedName>
    <definedName name="SAPRangeRYEAR_Лист1_Затр1" localSheetId="4">#REF!</definedName>
    <definedName name="SAPRangeRYEAR_Лист1_Затр1">#REF!</definedName>
    <definedName name="SAPRangeRYEAR_Лист1_Затраты" localSheetId="4">#REF!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'[11]СтрЗапасов (2)'!#REF!</definedName>
    <definedName name="SAPTrigger_Лист1_Амортизация">[10]sapactivexlhiddensheet!$AJ$39</definedName>
    <definedName name="SAPTrigger_Лист1_ДебКредЗадолж">[10]sapactivexlhiddensheet!$AN$39</definedName>
    <definedName name="SAPTrigger_Лист1_ДолгосрИнвестФинВлож">[10]sapactivexlhiddensheet!$AR$39</definedName>
    <definedName name="SAPTrigger_Лист1_ДоходнВлож">[10]sapactivexlhiddensheet!$AK$39</definedName>
    <definedName name="SAPTrigger_Лист1_Затр1">[10]sapactivexlhiddensheet!$AP$39</definedName>
    <definedName name="SAPTrigger_Лист1_Затраты">[10]sapactivexlhiddensheet!$AO$39</definedName>
    <definedName name="SAPTrigger_Лист1_НИОКР">[10]sapactivexlhiddensheet!$AL$39</definedName>
    <definedName name="SAPTrigger_Лист1_НМА">[10]sapactivexlhiddensheet!$AI$39</definedName>
    <definedName name="SAPTrigger_Лист1_Обеспеч">[10]sapactivexlhiddensheet!$AQ$39</definedName>
    <definedName name="SAPTrigger_Лист1_ФинансВложения">[10]sapactivexlhiddensheet!$AM$39</definedName>
    <definedName name="SAPTrigger_Лист11_ПоГруппеПродуктов">[11]sapactivexlhiddensheet!$BB$39</definedName>
    <definedName name="SAPTrigger_Лист11_СтруктураОборачиваемостиЗапасов">[11]sapactivexlhiddensheet!$BA$39</definedName>
    <definedName name="SAPTrigger_Лист12_КредитЗадолж">[11]sapactivexlhiddensheet!$AV$39</definedName>
    <definedName name="SAPTrigger_Лист15_ПросроченнаяДЗ">[11]sapactivexlhiddensheet!$AW$39</definedName>
    <definedName name="SAPTrigger_Лист16_КредЗадолж">[11]sapactivexlhiddensheet!$AX$39</definedName>
    <definedName name="SAPTrigger_Лист33_Резервы_1">[10]sapactivexlhiddensheet!$AY$39</definedName>
    <definedName name="SAPTrigger_Лист33_Справка_1">[10]sapactivexlhiddensheet!$AZ$39</definedName>
    <definedName name="SAPTrigger_Лист33_Форма3_1">[10]sapactivexlhiddensheet!$AX$39</definedName>
    <definedName name="SAPTrigger_Лист5_ДебитЗадолж">[11]sapactivexlhiddensheet!$AU$39</definedName>
    <definedName name="Shifr" localSheetId="3">#REF!</definedName>
    <definedName name="Shifr" localSheetId="4">#REF!</definedName>
    <definedName name="Shifr">#REF!</definedName>
    <definedName name="SMADT" localSheetId="3">#REF!</definedName>
    <definedName name="SMADT" localSheetId="4">#REF!</definedName>
    <definedName name="SMADT">#REF!</definedName>
    <definedName name="Sor" localSheetId="4">#REF!</definedName>
    <definedName name="Sor">#REF!</definedName>
    <definedName name="SUName1">#REF!</definedName>
    <definedName name="Swc">#REF!</definedName>
    <definedName name="textmonth" localSheetId="4">[1]Лист1!#REF!</definedName>
    <definedName name="textmonth">[2]Лист1!#REF!</definedName>
    <definedName name="textyear" localSheetId="4">[1]Лист1!#REF!</definedName>
    <definedName name="textyear">[2]Лист1!#REF!</definedName>
    <definedName name="Uprav">[8]lim!$A$2:$A$38</definedName>
    <definedName name="USL_NAME">'[3]Общая информация.'!$J$11</definedName>
    <definedName name="USL_PRD">'[3]Общая информация.'!$J$9</definedName>
    <definedName name="UUORE" localSheetId="3">#REF!</definedName>
    <definedName name="UUORE" localSheetId="4">#REF!</definedName>
    <definedName name="UUORE">#REF!</definedName>
    <definedName name="Vp" localSheetId="3">#REF!</definedName>
    <definedName name="Vp" localSheetId="4">#REF!</definedName>
    <definedName name="Vp">#REF!</definedName>
    <definedName name="wrn.Coded._.IAS._.FS." localSheetId="1" hidden="1">{"IASTrail",#N/A,FALSE,"IAS"}</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 localSheetId="4">[1]Лист1!#REF!</definedName>
    <definedName name="year">[2]Лист1!#REF!</definedName>
    <definedName name="Year1" localSheetId="3">#REF!</definedName>
    <definedName name="Year1" localSheetId="4">#REF!</definedName>
    <definedName name="Year1">#REF!</definedName>
    <definedName name="YTNCD" localSheetId="3">#REF!</definedName>
    <definedName name="YTNCD" localSheetId="4">#REF!</definedName>
    <definedName name="YTNCD">#REF!</definedName>
    <definedName name="Z_01B9E34F_80F0_46B9_B861_74B2A43D41B8_.wvu.FilterData" localSheetId="3" hidden="1">#REF!</definedName>
    <definedName name="Z_01B9E34F_80F0_46B9_B861_74B2A43D41B8_.wvu.FilterData" localSheetId="4"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localSheetId="4"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localSheetId="4"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localSheetId="4"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localSheetId="4" hidden="1">#REF!,#REF!</definedName>
    <definedName name="Z_A4633B85_467D_49EB_95E7_E7B11A609631_.wvu.Cols" hidden="1">#REF!,#REF!</definedName>
    <definedName name="Z_A4633B85_467D_49EB_95E7_E7B11A609631_.wvu.Rows" localSheetId="3" hidden="1">#REF!,#REF!</definedName>
    <definedName name="Z_A4633B85_467D_49EB_95E7_E7B11A609631_.wvu.Rows" localSheetId="4"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localSheetId="4"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localSheetId="4"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localSheetId="4"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 localSheetId="4">[1]Лист1!#REF!</definedName>
    <definedName name="а">[2]Лист1!#REF!</definedName>
    <definedName name="А51" localSheetId="3">#REF!</definedName>
    <definedName name="А51" localSheetId="4">#REF!</definedName>
    <definedName name="А51">#REF!</definedName>
    <definedName name="А51_10" localSheetId="3">#REF!</definedName>
    <definedName name="А51_10" localSheetId="4">#REF!</definedName>
    <definedName name="А51_10">#REF!</definedName>
    <definedName name="А51_11" localSheetId="4">#REF!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'[12]Прибыль опл'!#REF!</definedName>
    <definedName name="аа" localSheetId="4">[1]Лист1!#REF!</definedName>
    <definedName name="аа">[2]Лист1!#REF!</definedName>
    <definedName name="Акциз1">[13]Лист2!$E$6</definedName>
    <definedName name="Анализ" localSheetId="3">#REF!</definedName>
    <definedName name="Анализ" localSheetId="4">#REF!</definedName>
    <definedName name="Анализ">#REF!</definedName>
    <definedName name="Б">[14]Насосы!$M$2:$M$38</definedName>
    <definedName name="БА">[14]Насосы!$E$2:$E$38</definedName>
    <definedName name="_xlnm.Database" localSheetId="3">#REF!</definedName>
    <definedName name="_xlnm.Database" localSheetId="4">#REF!</definedName>
    <definedName name="_xlnm.Database">#REF!</definedName>
    <definedName name="БВ">[14]Насосы!$A$2:$A$38</definedName>
    <definedName name="БД">[14]Насосы!$C$2:$C$38</definedName>
    <definedName name="Белоруссия">[15]Destination!$B$52</definedName>
    <definedName name="Белоруссия__Мозырь">[15]Destination!$B$53</definedName>
    <definedName name="Белоруссия__НАФТАН">[15]Destination!$B$54</definedName>
    <definedName name="Белоруссия__прочие">[15]Destination!$B$55</definedName>
    <definedName name="бл" localSheetId="4">[16]СУТТ!#REF!</definedName>
    <definedName name="бл">[17]СУТТ!#REF!</definedName>
    <definedName name="Босния">[15]Destination!$B$17</definedName>
    <definedName name="БС">[14]Насосы!$B$2:$B$38</definedName>
    <definedName name="Бутинге">[15]Destination!$B$10</definedName>
    <definedName name="Бутинге__Броды">[15]Destination!$B$36</definedName>
    <definedName name="Бутинге__комб.">[15]Destination!$B$35</definedName>
    <definedName name="Бутинге__Речица">[15]Destination!$B$37</definedName>
    <definedName name="в" localSheetId="4">[1]Лист1!#REF!</definedName>
    <definedName name="в">[2]Лист1!#REF!</definedName>
    <definedName name="Венгрия">[15]Destination!$B$13</definedName>
    <definedName name="Венгрия_контракт">[15]Destination!$B$14</definedName>
    <definedName name="Венгрия_спот">[15]Destination!$B$15</definedName>
    <definedName name="Венспилс__Херсон">[15]Destination!$B$48</definedName>
    <definedName name="Вентспилс">[15]Destination!$B$28</definedName>
    <definedName name="ву" localSheetId="4">[16]СУТТ!#REF!</definedName>
    <definedName name="ву">[17]СУТТ!#REF!</definedName>
    <definedName name="Высота1" localSheetId="4">'[18]исходные данные'!#REF!</definedName>
    <definedName name="Высота1">'[18]исходные данные'!#REF!</definedName>
    <definedName name="Высота2" localSheetId="4">'[18]исходные данные'!#REF!</definedName>
    <definedName name="Высота2">'[18]исходные данные'!#REF!</definedName>
    <definedName name="г" localSheetId="4">[1]Лист1!#REF!</definedName>
    <definedName name="г">[2]Лист1!#REF!</definedName>
    <definedName name="Гданьск">[15]Destination!$B$26</definedName>
    <definedName name="Германия">[15]Destination!$B$27</definedName>
    <definedName name="гн" localSheetId="4">[16]СУТТ!#REF!</definedName>
    <definedName name="гн">[17]СУТТ!#REF!</definedName>
    <definedName name="год" localSheetId="4">[19]SolE294!#REF!</definedName>
    <definedName name="год">[19]SolE294!#REF!</definedName>
    <definedName name="дж" localSheetId="4">[16]СУТТ!#REF!</definedName>
    <definedName name="дж">[17]СУТТ!#REF!</definedName>
    <definedName name="дъ" localSheetId="4">[16]СУТТ!#REF!</definedName>
    <definedName name="дъ">[17]СУТТ!#REF!</definedName>
    <definedName name="е" localSheetId="4">[1]Лист1!#REF!</definedName>
    <definedName name="е">[2]Лист1!#REF!</definedName>
    <definedName name="ж." localSheetId="4">[16]СУТТ!#REF!</definedName>
    <definedName name="ж.">[17]СУТТ!#REF!</definedName>
    <definedName name="з" localSheetId="4">[1]Лист1!#REF!</definedName>
    <definedName name="з">[2]Лист1!#REF!</definedName>
    <definedName name="ЗАО_ЮКОС__Юганск" localSheetId="3">#REF!</definedName>
    <definedName name="ЗАО_ЮКОС__Юганск" localSheetId="4">#REF!</definedName>
    <definedName name="ЗАО_ЮКОС__Юганск">#REF!</definedName>
    <definedName name="ЗМБ">[15]Destination!$C$84</definedName>
    <definedName name="и" localSheetId="4">[1]Лист1!#REF!</definedName>
    <definedName name="и">[2]Лист1!#REF!</definedName>
    <definedName name="ИТ" localSheetId="4">[20]мсн!#REF!</definedName>
    <definedName name="ИТ">[20]мсн!#REF!</definedName>
    <definedName name="й" localSheetId="4">[1]Лист1!#REF!</definedName>
    <definedName name="й">[2]Лист1!#REF!</definedName>
    <definedName name="ййй" localSheetId="3">#REF!</definedName>
    <definedName name="ййй" localSheetId="4">#REF!</definedName>
    <definedName name="ййй">#REF!</definedName>
    <definedName name="к" localSheetId="4">[1]Лист1!#REF!</definedName>
    <definedName name="к">[2]Лист1!#REF!</definedName>
    <definedName name="Кавказ">[15]Destination!$B$41</definedName>
    <definedName name="Кавказ__НПЗ">[15]Destination!$B$43</definedName>
    <definedName name="Кавказ__Танкер">[15]Destination!$B$42</definedName>
    <definedName name="Кавказ__Тихорецкая">[15]Destination!$B$44</definedName>
    <definedName name="Китай">[15]Destination!$B$49</definedName>
    <definedName name="Китай__Забайкальск">[15]Destination!$B$51</definedName>
    <definedName name="Китай__Наушки">[15]Destination!$B$50</definedName>
    <definedName name="ккк" localSheetId="4">[1]Лист1!#REF!</definedName>
    <definedName name="ккк">[2]Лист1!#REF!</definedName>
    <definedName name="Кнопка_Выход_Щелкнуть" localSheetId="3">'3. акт аудита'!Кнопка_Выход_Щелкнуть</definedName>
    <definedName name="Кнопка_Выход_Щелкнуть" localSheetId="4">'4. Автокран 50'!Кнопка_Выход_Щелкнуть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'[18]исходные данные'!#REF!</definedName>
    <definedName name="Код" localSheetId="4">'[18]исходные данные'!#REF!</definedName>
    <definedName name="Код">'[18]исходные данные'!#REF!</definedName>
    <definedName name="Код1" localSheetId="1">'[18]исходные данные'!#REF!</definedName>
    <definedName name="Код1" localSheetId="4">'[18]исходные данные'!#REF!</definedName>
    <definedName name="Код1">'[18]исходные данные'!#REF!</definedName>
    <definedName name="кп" localSheetId="1">[17]СУТТ!#REF!</definedName>
    <definedName name="кп" localSheetId="4">[16]СУТТ!#REF!</definedName>
    <definedName name="кп">[17]СУТТ!#REF!</definedName>
    <definedName name="л" localSheetId="4">[1]Лист1!#REF!</definedName>
    <definedName name="л">[2]Лист1!#REF!</definedName>
    <definedName name="лддж" localSheetId="3">#REF!</definedName>
    <definedName name="лддж" localSheetId="4">#REF!</definedName>
    <definedName name="лддж">#REF!</definedName>
    <definedName name="лимит" localSheetId="4">[21]Параметры!#REF!</definedName>
    <definedName name="лимит">[21]Параметры!#REF!</definedName>
    <definedName name="лист" localSheetId="3">#REF!</definedName>
    <definedName name="лист" localSheetId="4">#REF!</definedName>
    <definedName name="лист">#REF!</definedName>
    <definedName name="лист10" localSheetId="3">#REF!</definedName>
    <definedName name="лист10" localSheetId="4">#REF!</definedName>
    <definedName name="лист10">#REF!</definedName>
    <definedName name="лист11" localSheetId="4">#REF!</definedName>
    <definedName name="лист11">#REF!</definedName>
    <definedName name="Лист12">#REF!</definedName>
    <definedName name="Лист5" localSheetId="1" hidden="1">Main.SAPF4Help()</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[15]Destination!$B$24</definedName>
    <definedName name="Литва__МН__спот">[15]Destination!$B$25</definedName>
    <definedName name="Литва__МН_Броды">[15]Destination!$B$47</definedName>
    <definedName name="Литва__МН_комб.">[15]Destination!$B$45</definedName>
    <definedName name="Литва__МН_Речица">[15]Destination!$B$46</definedName>
    <definedName name="Литва__МН_труба">[15]Destination!$B$23</definedName>
    <definedName name="лллллл" localSheetId="3">#REF!</definedName>
    <definedName name="лллллл" localSheetId="4">#REF!</definedName>
    <definedName name="лллллл">#REF!</definedName>
    <definedName name="м" localSheetId="4">[1]Лист1!#REF!</definedName>
    <definedName name="м">[2]Лист1!#REF!</definedName>
    <definedName name="Мурманск">[15]Destination!$B$38</definedName>
    <definedName name="Мурманск__НПЗ">[15]Destination!$B$40</definedName>
    <definedName name="Мурманск__НПЗ_Витино">[15]Destination!$B$39</definedName>
    <definedName name="н" localSheetId="4">[1]Лист1!#REF!</definedName>
    <definedName name="н">[2]Лист1!#REF!</definedName>
    <definedName name="Наименование_ТП" localSheetId="3">#REF!</definedName>
    <definedName name="Наименование_ТП" localSheetId="4">#REF!</definedName>
    <definedName name="Наименование_ТП">#REF!</definedName>
    <definedName name="Наличие_УТТ" localSheetId="3">#REF!</definedName>
    <definedName name="Наличие_УТТ" localSheetId="4">#REF!</definedName>
    <definedName name="Наличие_УТТ">#REF!</definedName>
    <definedName name="НДС1">[13]Лист2!$E$5</definedName>
    <definedName name="Новороссийск">[15]Destination!$B$9</definedName>
    <definedName name="НПР">[22]СУТТ!#REF!</definedName>
    <definedName name="о" localSheetId="4">[1]Лист1!#REF!</definedName>
    <definedName name="о">[2]Лист1!#REF!</definedName>
    <definedName name="_xlnm.Print_Area" localSheetId="1">'1. Общая информация'!$A$1:$A$70</definedName>
    <definedName name="_xlnm.Print_Area" localSheetId="2">'2. Производственная программа'!$A$1:$I$16</definedName>
    <definedName name="_xlnm.Print_Area" localSheetId="3">'3. акт аудита'!$A$1:$N$68</definedName>
    <definedName name="_xlnm.Print_Area" localSheetId="4">#REF!</definedName>
    <definedName name="_xlnm.Print_Area" localSheetId="0">'ТЗ по лоту'!$A$1:$D$28</definedName>
    <definedName name="_xlnm.Print_Area">#REF!</definedName>
    <definedName name="Объем2">'[18]расчетные таблицы'!#REF!</definedName>
    <definedName name="Одесса_НПЗ">[15]Destination!$B$29</definedName>
    <definedName name="окно">[21]Параметры!#REF!</definedName>
    <definedName name="п" localSheetId="4">[1]Лист1!#REF!</definedName>
    <definedName name="п">[2]Лист1!#REF!</definedName>
    <definedName name="Параметры" localSheetId="4">[21]Параметры!#REF!</definedName>
    <definedName name="Параметры">[21]Параметры!#REF!</definedName>
    <definedName name="параметры1" localSheetId="4">[21]Параметры!#REF!</definedName>
    <definedName name="параметры1">[21]Параметры!#REF!</definedName>
    <definedName name="параметры2">[21]Параметры!#REF!</definedName>
    <definedName name="параметры3">[21]Параметры!#REF!</definedName>
    <definedName name="пароль">[21]Параметры!#REF!</definedName>
    <definedName name="Польша">[15]Destination!$B$12</definedName>
    <definedName name="ппп" localSheetId="4">[1]Лист1!#REF!</definedName>
    <definedName name="ппп">[2]Лист1!#REF!</definedName>
    <definedName name="ппппппппппппп" localSheetId="3">#REF!</definedName>
    <definedName name="ппппппппппппп" localSheetId="4">#REF!</definedName>
    <definedName name="ппппппппппппп">#REF!</definedName>
    <definedName name="Приложение" localSheetId="3">'3. акт аудита'!Приложение</definedName>
    <definedName name="Приложение" localSheetId="4">'4. Автокран 50'!Приложение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4">'4. Автокран 50'!Приложение2</definedName>
    <definedName name="Приложение2" localSheetId="0">'ТЗ по лоту'!Приложение2</definedName>
    <definedName name="Приложение2">#N/A</definedName>
    <definedName name="Приморск">[15]Destination!$B$11</definedName>
    <definedName name="р" localSheetId="4">[1]Лист1!#REF!</definedName>
    <definedName name="р">[2]Лист1!#REF!</definedName>
    <definedName name="рп" localSheetId="4">[16]СУТТ!#REF!</definedName>
    <definedName name="рп">[17]СУТТ!#REF!</definedName>
    <definedName name="ррр" localSheetId="4">[1]Лист1!#REF!</definedName>
    <definedName name="ррр">[2]Лист1!#REF!</definedName>
    <definedName name="Рядность" localSheetId="4">'[18]исходные данные'!#REF!</definedName>
    <definedName name="Рядность">'[18]исходные данные'!#REF!</definedName>
    <definedName name="с" localSheetId="4">[1]Лист1!#REF!</definedName>
    <definedName name="с">[2]Лист1!#REF!</definedName>
    <definedName name="сентябрь" localSheetId="1" hidden="1">Main.SAPF4Help()</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[15]Destination!$B$18</definedName>
    <definedName name="Скорость">'[18]исходные данные'!#REF!</definedName>
    <definedName name="Словакия">[15]Destination!$B$20</definedName>
    <definedName name="Словакия_контракт">[15]Destination!$B$21</definedName>
    <definedName name="Словакия_спот">[15]Destination!$B$22</definedName>
    <definedName name="СНГ">[15]Destination!$C$82</definedName>
    <definedName name="Список_Год_Изменение" localSheetId="3">'3. акт аудита'!Список_Год_Изменение</definedName>
    <definedName name="Список_Год_Изменение" localSheetId="4">'4. Автокран 50'!Список_Год_Изменение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4">'4. Автокран 50'!Список_Месяц_Изменение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4">'4. Автокран 50'!Список_Отчетность_Изменение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4">'4. Автокран 50'!Список_Период_Изменение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[15]Destination!$C$87</definedName>
    <definedName name="Схема">'[18]исходные данные'!#REF!</definedName>
    <definedName name="Т">[23]Насосы!$M$2:$M$73</definedName>
    <definedName name="ТА">[23]Насосы!$E$2:$E$73</definedName>
    <definedName name="ТВ">[23]Насосы!$A$2:$A$73</definedName>
    <definedName name="ТД">[23]Насосы!$C$2:$C$73</definedName>
    <definedName name="Текст1_Щелкнуть">[24]!Текст1_Щелкнуть</definedName>
    <definedName name="техн" localSheetId="3">#REF!</definedName>
    <definedName name="техн" localSheetId="4">#REF!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 localSheetId="4">#REF!</definedName>
    <definedName name="технология">#REF!</definedName>
    <definedName name="ТК">[15]Destination!$C$86</definedName>
    <definedName name="ТН">[15]Destination!$C$83</definedName>
    <definedName name="ТС">[23]Насосы!$B$2:$B$73</definedName>
    <definedName name="ттт" localSheetId="4">[1]Лист1!#REF!</definedName>
    <definedName name="ттт">[2]Лист1!#REF!</definedName>
    <definedName name="у" localSheetId="4">[1]Лист1!#REF!</definedName>
    <definedName name="у">[2]Лист1!#REF!</definedName>
    <definedName name="ук" localSheetId="4">[16]СУТТ!#REF!</definedName>
    <definedName name="ук">[17]СУТТ!#REF!</definedName>
    <definedName name="Украина">[15]Destination!$B$56</definedName>
    <definedName name="Украина__Галичина">[15]Destination!$B$57</definedName>
    <definedName name="Украина__прочие">[15]Destination!$B$58</definedName>
    <definedName name="ф" localSheetId="4">[1]Лист1!#REF!</definedName>
    <definedName name="ф">[2]Лист1!#REF!</definedName>
    <definedName name="Феодосия__Броды">[15]Destination!$B$33</definedName>
    <definedName name="Феодосия__НПЗ">[15]Destination!$B$31</definedName>
    <definedName name="Феодосия__Тихорецкая">[15]Destination!$B$34</definedName>
    <definedName name="Феодосия__Херсон">[15]Destination!$B$32</definedName>
    <definedName name="Феодоссия">[15]Destination!$B$30</definedName>
    <definedName name="Форма5" localSheetId="3">'3. акт аудита'!Форма5</definedName>
    <definedName name="Форма5" localSheetId="4">'4. Автокран 50'!Форма5</definedName>
    <definedName name="Форма5" localSheetId="0">'ТЗ по лоту'!Форма5</definedName>
    <definedName name="Форма5">#N/A</definedName>
    <definedName name="х" localSheetId="1">#REF!</definedName>
    <definedName name="х" localSheetId="3">#REF!</definedName>
    <definedName name="х" localSheetId="4">#REF!</definedName>
    <definedName name="х">#REF!</definedName>
    <definedName name="Хорватия">[15]Destination!$B$16</definedName>
    <definedName name="ц" localSheetId="4">[1]Лист1!#REF!</definedName>
    <definedName name="ц">[2]Лист1!#REF!</definedName>
    <definedName name="цу" localSheetId="4">[16]СУТТ!#REF!</definedName>
    <definedName name="цу">[17]СУТТ!#REF!</definedName>
    <definedName name="цы" localSheetId="4">[25]ПиУсвод!#REF!</definedName>
    <definedName name="цы">[26]ПиУсвод!#REF!</definedName>
    <definedName name="ч" localSheetId="4">[1]Лист1!#REF!</definedName>
    <definedName name="ч">[2]Лист1!#REF!</definedName>
    <definedName name="Чехия">[15]Destination!$B$19</definedName>
    <definedName name="чч" localSheetId="4">[1]Лист1!#REF!</definedName>
    <definedName name="чч">[2]Лист1!#REF!</definedName>
    <definedName name="чы" localSheetId="4">[16]СУТТ!#REF!</definedName>
    <definedName name="чы">[17]СУТТ!#REF!</definedName>
    <definedName name="Ширина" localSheetId="4">'[18]исходные данные'!#REF!</definedName>
    <definedName name="Ширина">'[18]исходные данные'!#REF!</definedName>
    <definedName name="Ширина1" localSheetId="4">'[18]исходные данные'!#REF!</definedName>
    <definedName name="Ширина1">'[18]исходные данные'!#REF!</definedName>
    <definedName name="щщ" localSheetId="4">[1]Лист1!#REF!</definedName>
    <definedName name="щщ">[2]Лист1!#REF!</definedName>
    <definedName name="ы" localSheetId="4">[1]Лист1!#REF!</definedName>
    <definedName name="ы">[2]Лист1!#REF!</definedName>
    <definedName name="ь" localSheetId="4">[1]Лист1!#REF!</definedName>
    <definedName name="ь">[2]Лист1!#REF!</definedName>
    <definedName name="ьь" localSheetId="4">[1]Лист1!#REF!</definedName>
    <definedName name="ьь">[2]Лист1!#REF!</definedName>
    <definedName name="ЭкспортПошлина1">[13]Лист2!$E$11</definedName>
    <definedName name="ю" localSheetId="4">[1]Лист1!#REF!</definedName>
    <definedName name="ю">[2]Лист1!#REF!</definedName>
    <definedName name="ЮКОС">[15]Destination!$C$85</definedName>
    <definedName name="ЮНГ">[15]Destination!$C$81</definedName>
    <definedName name="я" localSheetId="4">[1]Лист1!#REF!</definedName>
    <definedName name="я">[2]Лист1!#REF!</definedName>
    <definedName name="яя" localSheetId="4">[1]Лист1!#REF!</definedName>
    <definedName name="яя">[2]Лист1!#REF!</definedName>
  </definedNames>
  <calcPr calcId="191029" refMode="R1C1"/>
</workbook>
</file>

<file path=xl/calcChain.xml><?xml version="1.0" encoding="utf-8"?>
<calcChain xmlns="http://schemas.openxmlformats.org/spreadsheetml/2006/main">
  <c r="F16" i="25" l="1"/>
  <c r="F15" i="25"/>
  <c r="AI16" i="25" l="1"/>
  <c r="V16" i="25"/>
  <c r="AI15" i="25"/>
  <c r="V15" i="25"/>
  <c r="I16" i="25" l="1"/>
  <c r="I15" i="25" l="1"/>
  <c r="K7" i="25" l="1"/>
  <c r="K9" i="25" s="1"/>
  <c r="K8"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<sst xmlns="http://schemas.openxmlformats.org/spreadsheetml/2006/main" count="371" uniqueCount="264">
  <si>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</si>
  <si>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</si>
  <si>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</si>
  <si>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</si>
  <si>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</si>
  <si>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</si>
  <si>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</si>
  <si>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</si>
  <si>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</si>
  <si>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</si>
  <si>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</si>
  <si>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</si>
  <si>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</si>
  <si>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</si>
  <si>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</si>
  <si>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</si>
  <si>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</si>
  <si>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</si>
  <si>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</si>
  <si>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</si>
  <si>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</si>
  <si>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</si>
  <si>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</si>
  <si>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</si>
  <si>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</si>
  <si>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</si>
  <si>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</si>
  <si>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</si>
  <si>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</si>
  <si>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</si>
  <si>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</si>
  <si>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</si>
  <si>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</si>
  <si>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</si>
  <si>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</si>
  <si>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</si>
  <si>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</si>
  <si>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</si>
  <si>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</si>
  <si>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</si>
  <si>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</si>
  <si>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</si>
  <si>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</si>
  <si>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</si>
  <si>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</si>
  <si>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</si>
  <si>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</si>
  <si>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</si>
  <si>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</si>
  <si>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</si>
  <si>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</si>
  <si>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</si>
  <si>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</si>
  <si>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</si>
  <si>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</si>
  <si>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</si>
  <si>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</si>
  <si>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</si>
  <si>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</si>
  <si>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</si>
  <si>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</si>
  <si>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</si>
  <si>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</si>
  <si>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</si>
  <si>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</si>
  <si>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</si>
  <si>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</si>
  <si>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</si>
  <si>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</si>
  <si>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</si>
  <si>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</si>
  <si>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</si>
  <si>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</si>
  <si>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</si>
  <si>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</si>
  <si>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</si>
  <si>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</si>
  <si>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</si>
  <si>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</si>
  <si>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</si>
  <si>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</si>
  <si>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</si>
  <si>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</si>
  <si>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</si>
  <si>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</si>
  <si>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</si>
  <si>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</si>
  <si>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</si>
  <si>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</si>
  <si>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</si>
  <si>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</si>
  <si>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Леонов А.А.</t>
  </si>
  <si>
    <t>10.2. Экологический класс ТС должен быть не ниже Евро 3.</t>
  </si>
  <si>
    <t>Требования к автотранспорту и специальной технике</t>
  </si>
  <si>
    <t>Показатель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</si>
  <si>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</si>
  <si>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</si>
  <si>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</si>
  <si>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</si>
  <si>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</si>
  <si>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</si>
  <si>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</si>
  <si>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</si>
  <si>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</si>
  <si>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</si>
  <si>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</si>
  <si>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</si>
  <si>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</si>
  <si>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</si>
  <si>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</si>
  <si>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</si>
  <si>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</si>
  <si>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</si>
  <si>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</si>
  <si>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</si>
  <si>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</si>
  <si>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</si>
  <si>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</si>
  <si>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</si>
  <si>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</si>
  <si>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</si>
  <si>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</si>
  <si>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</si>
  <si>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</si>
  <si>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</si>
  <si>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</si>
  <si>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</si>
  <si>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</si>
  <si>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</si>
  <si>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</si>
  <si>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</si>
  <si>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</si>
  <si>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</si>
  <si>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</si>
  <si>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</si>
  <si>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</si>
  <si>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</si>
  <si>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</si>
  <si>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</si>
  <si>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</si>
  <si>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</si>
  <si>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</si>
  <si>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</si>
  <si>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</si>
  <si>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</si>
  <si>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</si>
  <si>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</si>
  <si>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</si>
  <si>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п/н</t>
  </si>
  <si>
    <t>Наименование услуги</t>
  </si>
  <si>
    <t>Кол-во выделяемой техники</t>
  </si>
  <si>
    <t>I</t>
  </si>
  <si>
    <t>1</t>
  </si>
  <si>
    <t>Итого без НДС</t>
  </si>
  <si>
    <t>НДС-20 %</t>
  </si>
  <si>
    <t>Всего сумма по договору с НДС</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</si>
  <si>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</si>
  <si>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</si>
  <si>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</si>
  <si>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</si>
  <si>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</si>
  <si>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</si>
  <si>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</si>
  <si>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</si>
  <si>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</si>
  <si>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</si>
  <si>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</si>
  <si>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</si>
  <si>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</si>
  <si>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</si>
  <si>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</si>
  <si>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5.1.  Между объектами объектами Ванкорской группы месторождений. Расстояние: от  20 км до 200 км.</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</si>
  <si>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</si>
  <si>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</si>
  <si>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</si>
  <si>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Всего за период</t>
  </si>
  <si>
    <t>дни</t>
  </si>
  <si>
    <t>Продолжительность смены, час</t>
  </si>
  <si>
    <t>II</t>
  </si>
  <si>
    <t>Количество за год часов работы</t>
  </si>
  <si>
    <t xml:space="preserve">  - проведение предрейсовых и послерейсовых медицинских осмотров машинистам;</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</si>
  <si>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</si>
  <si>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</si>
  <si>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Сформировать требования на осуществление услуг для выполнния производственной программы ООО "БНГРЭ" в 2026 году.</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</si>
  <si>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</si>
  <si>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инструктажей, обучения и проверки знаний по охране труда и безопасности дорожного движения.</t>
  </si>
  <si>
    <t>маш-час</t>
  </si>
  <si>
    <t xml:space="preserve"> Приложение №4</t>
  </si>
  <si>
    <t>Заместительгенерального директора
по МТО и транспорту</t>
  </si>
  <si>
    <t>________________________/Р.А. Трухан</t>
  </si>
  <si>
    <t>8.6.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</si>
  <si>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8.7. Обязательное проведение предрейсового и послерейсового медицинского осмотра машинистов. </t>
  </si>
  <si>
    <t>8.8.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</si>
  <si>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спецтехники в процессе оказания услуг с ведением ежемесячных реестров о фактической работе техники с приложением распечаток данных БСМТС. Выпуск на линию спецтехники,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</si>
  <si>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9.1 Согласие Исполнителя с условиями проекта  договора на оказание услуг и неотъемлемыми приложениями к нему.</t>
  </si>
  <si>
    <t>10.1. Спецтехника должна предоставляться в технически исправном состоянии, заправленная ГСМ и другими эксплуатационными жидкостями в объемах обеспечивающих выполнение производственной программы Приложение №2 к Техничесскому заданию.</t>
  </si>
  <si>
    <t>9.2.  Доля ТС, находящихся в собственности / лизинге должны составлять не менее 100% при предоставлении 1ед. ТС, не менее 50% при предоставлении от 2 ед.</t>
  </si>
  <si>
    <t>Ванкорская группа месторождений</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</si>
  <si>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3 лет.
</t>
  </si>
  <si>
    <r>
      <rPr>
        <b/>
        <sz val="11"/>
        <rFont val="Times New Roman"/>
        <family val="1"/>
        <charset val="204"/>
      </rPr>
      <t>Наименование:</t>
    </r>
    <r>
      <rPr>
        <sz val="11"/>
        <rFont val="Times New Roman"/>
        <family val="1"/>
        <charset val="204"/>
      </rPr>
      <t xml:space="preserve"> автокран грузоподъемностью не менее 50 тн</t>
    </r>
  </si>
  <si>
    <t>Характеристики, требования</t>
  </si>
  <si>
    <r>
      <t xml:space="preserve">Шасси </t>
    </r>
    <r>
      <rPr>
        <vertAlign val="superscript"/>
        <sz val="11"/>
        <rFont val="Times New Roman"/>
        <family val="1"/>
        <charset val="204"/>
      </rPr>
      <t>(1)</t>
    </r>
  </si>
  <si>
    <t>Колесная формула</t>
  </si>
  <si>
    <t xml:space="preserve"> 8x8 </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</si>
  <si>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</si>
  <si>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</si>
  <si>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</si>
  <si>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</si>
  <si>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Рулевое управление</t>
  </si>
  <si>
    <t>Левосторонний рулевой механизм с гидро/электроусилителем</t>
  </si>
  <si>
    <t>объемом не менее 350 л</t>
  </si>
  <si>
    <r>
      <t>Наименование установки верхнего оборудования:</t>
    </r>
    <r>
      <rPr>
        <vertAlign val="superscript"/>
        <sz val="11"/>
        <rFont val="Times New Roman"/>
        <family val="1"/>
        <charset val="204"/>
      </rPr>
      <t>(1)</t>
    </r>
  </si>
  <si>
    <t>Марка верхнего оборудования</t>
  </si>
  <si>
    <t>КС-65717 (50 тн),  или аналоги</t>
  </si>
  <si>
    <t>Максимальная грузоподъемность</t>
  </si>
  <si>
    <t>от 50 тн</t>
  </si>
  <si>
    <t>Мин высота подъема крюка</t>
  </si>
  <si>
    <t>Не менее 8 м</t>
  </si>
  <si>
    <t>Макс высота подъема крюка</t>
  </si>
  <si>
    <t>Не менее 36,3 м</t>
  </si>
  <si>
    <t>Скорость подъема/опускания груза</t>
  </si>
  <si>
    <t>От 3,8 - до 45,63</t>
  </si>
  <si>
    <t>Конструкция стрелы крана</t>
  </si>
  <si>
    <t>телескопическая стрела длина от 9 до 32 метров (в рабочем состоянии)</t>
  </si>
  <si>
    <t>Ограничитель грузоподъемности</t>
  </si>
  <si>
    <t>ОНК-160 или аналоги</t>
  </si>
  <si>
    <t>Подкладки под аутригеры</t>
  </si>
  <si>
    <t>Грузозахватные приспособления (стропы)</t>
  </si>
  <si>
    <t xml:space="preserve">наличие </t>
  </si>
  <si>
    <t>Подкладки с шипами, для установки их под опоры на грунте</t>
  </si>
  <si>
    <t>наличие не менее 2-х шт. (типа ОП-2 или ОХ-2)</t>
  </si>
  <si>
    <t>Знак аварийной остановки</t>
  </si>
  <si>
    <t>Противооткатные упоры</t>
  </si>
  <si>
    <t>не менее двух</t>
  </si>
  <si>
    <t>Оснащение исправными ремнями безопасности для водителя и всех пассажиров (ремни безопасности должны иметь «трехточечную» конструкцию).</t>
  </si>
  <si>
    <t>Наличие сигнализатора приближения оголовка стрелы крана к ЛЭП</t>
  </si>
  <si>
    <t>Каждый кран должен быть оснащен устройствами безопасности, интегрированными в систему контроля и ограничения грузоподъемности и записи данных обо всех подъемах</t>
  </si>
  <si>
    <t>(1) - Определяется Заказчиком индивидуально в соответствии с техническим заданием.</t>
  </si>
  <si>
    <t>6.  ОСНОВНЫЕ ТРЕБОВАНИЯ ЗАКАЗЧИКА К МАШИНИСТАМ АВТОКРАНА И ДОЛЖНОСТНЫМ ЛИЦАМ ИСПОЛНИТЕЛЯ, ОТВЕТСТВЕННЫМ ЗА ОБЕСПЕЧЕНИЕ БЕЗОПАСНОСТИ ДОРОЖНОГО ДВИЖЕНИЯ</t>
  </si>
  <si>
    <t>№1 Приозерного ЛУ</t>
  </si>
  <si>
    <r>
      <t xml:space="preserve">Оказание услуг Краном г/п 50 тн. - </t>
    </r>
    <r>
      <rPr>
        <b/>
        <sz val="12"/>
        <rFont val="Times New Roman"/>
        <family val="1"/>
        <charset val="204"/>
      </rPr>
      <t>Бурение</t>
    </r>
  </si>
  <si>
    <t>Приложение №5 к Техническому заданию</t>
  </si>
  <si>
    <t>4.1.  Нефтяные месторождения: Ванкорская группа месторождений, скв.1 Приозерный ЛУ.</t>
  </si>
  <si>
    <t>4.2.  Административное положение: Россия, Красноярский край, Таймырский Долгано-Ненецкий муниципальный район.</t>
  </si>
  <si>
    <t>10.3.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</si>
  <si>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10.4.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</si>
  <si>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10.5.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</si>
  <si>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10.6.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</si>
  <si>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10.7.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</si>
  <si>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10.8. Вся спецтехника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</si>
  <si>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</si>
  <si>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8.1. Организация проживания персонала на объекте оказания услуг осуществляется силами и за счет Исполнителя.  В случае необходимости силами Заказчика (при наличии возможности со стороны Заказчика) на основании заключенного с Заказчиком договора.</t>
  </si>
  <si>
    <t>8.2. Организация питания персонала на объекте оказания услуг осуществляется силами и за счет Исполнителя. Исполнитель самостоятельно обеспечивает свой персонал горячим питанием путем заключения договора на питание с оператором питания.</t>
  </si>
  <si>
    <t>8.3. Организация заправки ГСМ транспортных средств на объекте работ осуществляется силами и за счет Заказчика.</t>
  </si>
  <si>
    <t>Приложение №6 к Техническому заданию</t>
  </si>
  <si>
    <t>Начало 20.04.2026 г., окончание 30.04.2027 г.</t>
  </si>
  <si>
    <t>Производственная программа ООО "БНГРЭ" на 2026-2027 г.</t>
  </si>
  <si>
    <t>Машино-смен в году/ суток</t>
  </si>
  <si>
    <r>
      <t xml:space="preserve">Простой на объекте работ внутри буровой площадки,  по причине закрытия зимних автомобильных дорог и в связи с этим отсутствие возможности заезда/выезда с/на объект работ 
- </t>
    </r>
    <r>
      <rPr>
        <b/>
        <sz val="12"/>
        <rFont val="Times New Roman"/>
        <family val="1"/>
        <charset val="204"/>
      </rPr>
      <t>Консервация</t>
    </r>
  </si>
  <si>
    <t>15-20.04.2026</t>
  </si>
  <si>
    <t>25-30.04.2027</t>
  </si>
  <si>
    <t>мобилизация</t>
  </si>
  <si>
    <t>демобилизация</t>
  </si>
  <si>
    <t>Оказание услуг автокрановой техникой на объектах Ванкорской группы месторождений в 2026-2027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</si>
</sst>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7">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b/>
      <sz val="12"/>
      <color theme="1"/>
      <name val="Times New Roman"/>
      <family val="1"/>
      <charset val="204"/>
    </font>
    <font>
      <b/>
      <sz val="11"/>
      <color theme="1"/>
      <name val="Calibri"/>
      <family val="2"/>
      <charset val="204"/>
      <scheme val="minor"/>
    </font>
    <font>
      <sz val="10"/>
      <color theme="1"/>
      <name val="Times New Roman"/>
      <family val="1"/>
      <charset val="204"/>
    </font>
    <font>
      <sz val="10"/>
      <color indexed="10"/>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5">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82">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2" xfId="0" applyFont="1" applyFill="1" applyBorder="1" applyAlignment="1">
      <alignment horizontal="center" vertical="center" wrapText="1"/>
    </xf>
    <xf numFmtId="0" fontId="58" fillId="7" borderId="33"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4" xfId="0" applyBorder="1"/>
    <xf numFmtId="0" fontId="20" fillId="7" borderId="35" xfId="0" applyFont="1" applyFill="1" applyBorder="1" applyAlignment="1">
      <alignment horizontal="left" vertical="center" wrapText="1"/>
    </xf>
    <xf numFmtId="0" fontId="16" fillId="7" borderId="35" xfId="0" applyFont="1" applyFill="1" applyBorder="1" applyAlignment="1">
      <alignment vertical="center" wrapText="1"/>
    </xf>
    <xf numFmtId="0" fontId="16" fillId="7" borderId="35" xfId="0" applyFont="1" applyFill="1" applyBorder="1" applyAlignment="1">
      <alignment horizontal="center" vertical="center" wrapText="1"/>
    </xf>
    <xf numFmtId="0" fontId="16" fillId="7" borderId="36"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justify" vertical="top" wrapText="1"/>
    </xf>
    <xf numFmtId="0" fontId="12" fillId="0" borderId="0" xfId="254" applyFont="1" applyAlignment="1">
      <alignment horizontal="center" wrapText="1"/>
    </xf>
    <xf numFmtId="3" fontId="11" fillId="8" borderId="14" xfId="0" applyNumberFormat="1" applyFont="1" applyFill="1" applyBorder="1" applyAlignment="1" applyProtection="1">
      <alignment horizontal="left"/>
    </xf>
    <xf numFmtId="4" fontId="51" fillId="0" borderId="14" xfId="0" applyNumberFormat="1" applyFont="1" applyBorder="1"/>
    <xf numFmtId="0" fontId="51" fillId="0" borderId="14" xfId="0" applyFont="1" applyBorder="1"/>
    <xf numFmtId="49" fontId="12" fillId="0" borderId="30" xfId="0" applyNumberFormat="1" applyFont="1" applyFill="1" applyBorder="1" applyAlignment="1" applyProtection="1">
      <alignment horizontal="center" vertical="center" wrapText="1"/>
      <protection locked="0"/>
    </xf>
    <xf numFmtId="4" fontId="51" fillId="0" borderId="30" xfId="0" applyNumberFormat="1" applyFont="1" applyBorder="1"/>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9" fontId="12" fillId="0" borderId="42" xfId="0" applyNumberFormat="1" applyFont="1" applyFill="1" applyBorder="1" applyAlignment="1" applyProtection="1">
      <alignment horizontal="center" vertical="center" wrapText="1"/>
      <protection locked="0"/>
    </xf>
    <xf numFmtId="0" fontId="51" fillId="0" borderId="4" xfId="0" applyFont="1" applyBorder="1"/>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9" fillId="0" borderId="0" xfId="0" applyFont="1" applyBorder="1" applyAlignment="1">
      <alignment horizontal="right" vertical="top"/>
    </xf>
    <xf numFmtId="0" fontId="59" fillId="0" borderId="0" xfId="0" applyFont="1" applyBorder="1" applyAlignment="1">
      <alignment vertical="top"/>
    </xf>
    <xf numFmtId="0" fontId="37" fillId="0" borderId="0" xfId="0" applyFont="1" applyFill="1" applyAlignment="1">
      <alignment vertical="top" wrapText="1"/>
    </xf>
    <xf numFmtId="0" fontId="12" fillId="7" borderId="14" xfId="0" applyNumberFormat="1" applyFont="1" applyFill="1" applyBorder="1" applyAlignment="1" applyProtection="1">
      <alignment horizontal="center" vertical="center" wrapText="1"/>
    </xf>
    <xf numFmtId="0" fontId="59" fillId="0" borderId="14" xfId="0" applyFont="1" applyBorder="1" applyAlignment="1">
      <alignment horizontal="left" vertical="top"/>
    </xf>
    <xf numFmtId="0" fontId="59" fillId="0" borderId="14" xfId="0" applyFont="1" applyBorder="1" applyAlignment="1">
      <alignment horizontal="left" vertical="top" indent="13"/>
    </xf>
    <xf numFmtId="0" fontId="59" fillId="7" borderId="14" xfId="0" applyFont="1" applyFill="1" applyBorder="1" applyAlignment="1">
      <alignment horizontal="left" vertical="top" wrapText="1"/>
    </xf>
    <xf numFmtId="0" fontId="59" fillId="0" borderId="14" xfId="0" applyFont="1" applyFill="1" applyBorder="1" applyAlignment="1">
      <alignment horizontal="justify" vertical="top" wrapText="1"/>
    </xf>
    <xf numFmtId="0" fontId="0" fillId="0" borderId="0" xfId="0" applyFill="1"/>
    <xf numFmtId="0" fontId="0" fillId="0" borderId="0" xfId="0" applyFill="1" applyAlignment="1">
      <alignment wrapText="1"/>
    </xf>
    <xf numFmtId="0" fontId="59" fillId="0" borderId="14" xfId="0" applyFont="1" applyBorder="1" applyAlignment="1">
      <alignment horizontal="left" vertical="center" wrapText="1"/>
    </xf>
    <xf numFmtId="0" fontId="59" fillId="7" borderId="14" xfId="0" applyFont="1" applyFill="1" applyBorder="1" applyAlignment="1">
      <alignment horizontal="justify" vertical="top" wrapText="1"/>
    </xf>
    <xf numFmtId="0" fontId="59" fillId="0" borderId="14" xfId="0" applyFont="1" applyFill="1" applyBorder="1" applyAlignment="1">
      <alignment horizontal="left" vertical="top"/>
    </xf>
    <xf numFmtId="0" fontId="59" fillId="0" borderId="14" xfId="0" applyFont="1" applyFill="1" applyBorder="1" applyAlignment="1">
      <alignment horizontal="left"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0" fillId="0" borderId="0" xfId="0" applyAlignment="1">
      <alignment wrapText="1"/>
    </xf>
    <xf numFmtId="0" fontId="16" fillId="0" borderId="0" xfId="0" applyFont="1" applyBorder="1" applyAlignment="1">
      <alignment vertical="top"/>
    </xf>
    <xf numFmtId="0" fontId="16" fillId="0" borderId="0" xfId="0" applyFont="1" applyAlignment="1">
      <alignment wrapText="1"/>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6" fillId="0" borderId="0" xfId="0" applyFont="1"/>
    <xf numFmtId="0" fontId="16" fillId="0" borderId="0" xfId="254" applyFont="1" applyAlignment="1">
      <alignment wrapText="1"/>
    </xf>
    <xf numFmtId="0" fontId="16" fillId="0" borderId="0" xfId="254" applyFont="1" applyAlignment="1">
      <alignment horizontal="center" wrapText="1"/>
    </xf>
    <xf numFmtId="0" fontId="66" fillId="0" borderId="0" xfId="0" applyFont="1" applyAlignment="1">
      <alignment horizontal="right"/>
    </xf>
    <xf numFmtId="0" fontId="3" fillId="7" borderId="0" xfId="0" applyFont="1" applyFill="1" applyAlignment="1">
      <alignment horizontal="right"/>
    </xf>
    <xf numFmtId="0" fontId="59" fillId="0" borderId="14" xfId="0" applyNumberFormat="1" applyFont="1" applyFill="1" applyBorder="1" applyAlignment="1" applyProtection="1">
      <alignment horizontal="center" vertical="center" wrapText="1"/>
    </xf>
    <xf numFmtId="3" fontId="13" fillId="0" borderId="0" xfId="0" applyNumberFormat="1" applyFont="1" applyFill="1" applyBorder="1" applyAlignment="1" applyProtection="1">
      <alignment horizontal="center" vertical="center"/>
      <protection locked="0"/>
    </xf>
    <xf numFmtId="3" fontId="51" fillId="0" borderId="0" xfId="0" applyNumberFormat="1" applyFont="1"/>
    <xf numFmtId="3" fontId="13" fillId="0" borderId="0" xfId="0" applyNumberFormat="1" applyFont="1" applyFill="1" applyBorder="1" applyAlignment="1" applyProtection="1">
      <alignment horizontal="center" vertical="center"/>
    </xf>
    <xf numFmtId="3" fontId="13" fillId="0" borderId="14" xfId="0" applyNumberFormat="1" applyFont="1" applyFill="1" applyBorder="1" applyAlignment="1" applyProtection="1">
      <alignment horizontal="center" vertical="center"/>
      <protection locked="0"/>
    </xf>
    <xf numFmtId="3" fontId="49" fillId="0" borderId="14" xfId="0" applyNumberFormat="1" applyFont="1" applyFill="1" applyBorder="1" applyAlignment="1" applyProtection="1">
      <alignment horizontal="center" vertical="center"/>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9" fillId="0" borderId="14" xfId="0" applyNumberFormat="1" applyFont="1" applyFill="1" applyBorder="1" applyAlignment="1" applyProtection="1">
      <alignment horizontal="center" vertical="center" wrapText="1"/>
    </xf>
    <xf numFmtId="174" fontId="59" fillId="0" borderId="43" xfId="0" applyNumberFormat="1" applyFont="1" applyFill="1" applyBorder="1" applyAlignment="1" applyProtection="1">
      <alignment horizontal="center" vertical="center" wrapText="1"/>
    </xf>
    <xf numFmtId="0" fontId="0" fillId="0" borderId="44" xfId="0" applyBorder="1" applyAlignment="1">
      <alignment horizontal="center" vertical="center" wrapText="1"/>
    </xf>
    <xf numFmtId="0" fontId="59" fillId="0" borderId="4" xfId="0" applyNumberFormat="1" applyFont="1" applyFill="1" applyBorder="1" applyAlignment="1" applyProtection="1">
      <alignment horizontal="center" vertical="center" wrapText="1"/>
    </xf>
    <xf numFmtId="0" fontId="0" fillId="0" borderId="41" xfId="0" applyBorder="1" applyAlignment="1">
      <alignment horizontal="center" vertical="center" wrapText="1"/>
    </xf>
    <xf numFmtId="0" fontId="0" fillId="0" borderId="5" xfId="0" applyBorder="1" applyAlignment="1">
      <alignment horizontal="center" vertical="center" wrapText="1"/>
    </xf>
    <xf numFmtId="49" fontId="12" fillId="7" borderId="14" xfId="0" applyNumberFormat="1" applyFont="1" applyFill="1" applyBorder="1" applyAlignment="1" applyProtection="1">
      <alignment horizontal="center" vertical="center" wrapText="1"/>
      <protection locked="0"/>
    </xf>
    <xf numFmtId="0" fontId="0" fillId="0" borderId="14" xfId="0" applyBorder="1" applyAlignment="1">
      <alignment horizontal="center" vertical="center" wrapText="1"/>
    </xf>
    <xf numFmtId="0" fontId="12" fillId="7" borderId="14" xfId="0" applyNumberFormat="1" applyFont="1" applyFill="1" applyBorder="1" applyAlignment="1" applyProtection="1">
      <alignment horizontal="center" vertical="center" wrapText="1"/>
    </xf>
    <xf numFmtId="49" fontId="59" fillId="0" borderId="14" xfId="0" applyNumberFormat="1" applyFont="1" applyFill="1" applyBorder="1" applyAlignment="1" applyProtection="1">
      <alignment horizontal="center" vertical="center" wrapText="1"/>
    </xf>
    <xf numFmtId="0" fontId="11" fillId="0" borderId="0" xfId="254" applyFont="1" applyAlignment="1">
      <alignment horizontal="center" wrapText="1"/>
    </xf>
    <xf numFmtId="0" fontId="64" fillId="0" borderId="0" xfId="0" applyFont="1" applyAlignment="1">
      <alignment horizontal="center" wrapText="1"/>
    </xf>
    <xf numFmtId="0" fontId="63" fillId="0" borderId="4" xfId="0" applyFont="1" applyBorder="1" applyAlignment="1">
      <alignment horizontal="right"/>
    </xf>
    <xf numFmtId="0" fontId="63" fillId="0" borderId="41" xfId="0" applyFont="1" applyBorder="1" applyAlignment="1">
      <alignment horizontal="right"/>
    </xf>
    <xf numFmtId="0" fontId="63" fillId="0" borderId="5" xfId="0" applyFont="1" applyBorder="1" applyAlignment="1">
      <alignment horizontal="right"/>
    </xf>
    <xf numFmtId="0" fontId="12" fillId="0" borderId="0" xfId="0" applyFont="1" applyAlignment="1">
      <alignment horizontal="left" vertical="center" wrapText="1"/>
    </xf>
    <xf numFmtId="0" fontId="65"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7" fillId="7" borderId="35" xfId="0" applyFont="1" applyFill="1" applyBorder="1" applyAlignment="1">
      <alignment horizontal="left" vertical="center" wrapText="1"/>
    </xf>
    <xf numFmtId="0" fontId="11" fillId="0" borderId="31"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3"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12" fillId="0" borderId="0" xfId="247" applyFont="1" applyFill="1" applyAlignment="1" applyProtection="1">
      <alignment horizontal="left" vertical="center"/>
    </xf>
    <xf numFmtId="0" fontId="59" fillId="0" borderId="0" xfId="0" applyFont="1" applyAlignment="1">
      <alignment horizontal="center"/>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center" vertical="top"/>
    </xf>
    <xf numFmtId="0" fontId="59" fillId="0" borderId="14" xfId="0" applyFont="1" applyFill="1" applyBorder="1" applyAlignment="1">
      <alignment horizontal="left" vertical="top"/>
    </xf>
    <xf numFmtId="0" fontId="59" fillId="0" borderId="14" xfId="0" applyFont="1" applyBorder="1" applyAlignment="1">
      <alignment horizontal="center" vertical="center" wrapText="1"/>
    </xf>
    <xf numFmtId="0" fontId="59" fillId="0" borderId="14" xfId="0" applyFont="1" applyBorder="1" applyAlignment="1">
      <alignment horizontal="left" vertical="center"/>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21" Type="http://schemas.openxmlformats.org/officeDocument/2006/relationships/externalLink" Target="externalLinks/externalLink13.xml"/><Relationship Id="rId34" Type="http://schemas.openxmlformats.org/officeDocument/2006/relationships/externalLink" Target="externalLinks/externalLink26.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11</xdr:col>
      <xdr:colOff>400050</xdr:colOff>
      <xdr:row>56</xdr:row>
      <xdr:rowOff>80129</xdr:rowOff>
    </xdr:to>
    <xdr:pic>
      <xdr:nvPicPr>
        <xdr:cNvPr id="3" name="Рисунок 2">
          <a:extLst>
            <a:ext uri="{FF2B5EF4-FFF2-40B4-BE49-F238E27FC236}">
              <a16:creationId xmlns:a16="http://schemas.microsoft.com/office/drawing/2014/main" id="{E08D17B7-EAEE-4238-884C-DB856A031791}"/>
            </a:ext>
          </a:extLst>
        </xdr:cNvPr>
        <xdr:cNvPicPr>
          <a:picLocks noChangeAspect="1"/>
        </xdr:cNvPicPr>
      </xdr:nvPicPr>
      <xdr:blipFill>
        <a:blip xmlns:r="http://schemas.openxmlformats.org/officeDocument/2006/relationships" r:embed="rId1"/>
        <a:stretch>
          <a:fillRect/>
        </a:stretch>
      </xdr:blipFill>
      <xdr:spPr>
        <a:xfrm>
          <a:off x="0" y="571500"/>
          <a:ext cx="7105650" cy="1017662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10</xdr:col>
      <xdr:colOff>85724</xdr:colOff>
      <xdr:row>44</xdr:row>
      <xdr:rowOff>115406</xdr:rowOff>
    </xdr:to>
    <xdr:pic>
      <xdr:nvPicPr>
        <xdr:cNvPr id="2" name="Рисунок 1">
          <a:extLst>
            <a:ext uri="{FF2B5EF4-FFF2-40B4-BE49-F238E27FC236}">
              <a16:creationId xmlns:a16="http://schemas.microsoft.com/office/drawing/2014/main" id="{F668AFB2-3D6F-4668-B6F7-F68149E826D1}"/>
            </a:ext>
          </a:extLst>
        </xdr:cNvPr>
        <xdr:cNvPicPr>
          <a:picLocks noChangeAspect="1"/>
        </xdr:cNvPicPr>
      </xdr:nvPicPr>
      <xdr:blipFill>
        <a:blip xmlns:r="http://schemas.openxmlformats.org/officeDocument/2006/relationships" r:embed="rId1"/>
        <a:stretch>
          <a:fillRect/>
        </a:stretch>
      </xdr:blipFill>
      <xdr:spPr>
        <a:xfrm>
          <a:off x="0" y="571500"/>
          <a:ext cx="6181724" cy="792590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 val="РЕСУРСЫ"/>
      <sheetName val="RSOILBAL"/>
      <sheetName val="Исходные данные ТС"/>
      <sheetName val="Предпосылки"/>
      <sheetName val="Цены НПЗ_$_Расчет"/>
      <sheetName val="рабочая"/>
      <sheetName val="НачДанные"/>
      <sheetName val="1246199"/>
      <sheetName val="calc"/>
      <sheetName val="id"/>
      <sheetName val="Итог"/>
      <sheetName val="ПВС с Коэф"/>
      <sheetName val="#ССЫЛКА"/>
      <sheetName val="п"/>
      <sheetName val="зао_мес"/>
      <sheetName val="зао_н.ит"/>
      <sheetName val="Data"/>
      <sheetName val="sheet3"/>
      <sheetName val="sheet2"/>
      <sheetName val="ПК"/>
      <sheetName val="ОГРВ"/>
      <sheetName val="FA_Summary7"/>
      <sheetName val="OLTA_7"/>
      <sheetName val="ST_&amp;_LT_Debt7"/>
      <sheetName val="стат_пар7"/>
      <sheetName val="Opex_personnel_(Term_facs)7"/>
      <sheetName val="service_costs_by_site7"/>
      <sheetName val="Сводная_смета7"/>
      <sheetName val="Разработка_проекта7"/>
      <sheetName val="Пример_расчета7"/>
      <sheetName val="13_17"/>
      <sheetName val="Капитальные_затраты7"/>
      <sheetName val="исх_данные7"/>
      <sheetName val="исходные_данные7"/>
      <sheetName val="2_2_7"/>
      <sheetName val="GIM_MED6"/>
      <sheetName val="GIM_NWE6"/>
      <sheetName val="GIM_Sing6"/>
      <sheetName val="ПДР_ООО_&quot;Юкос_ФБЦ&quot;6"/>
      <sheetName val="Свод_объем5"/>
      <sheetName val="МТР_и_обо_Зак5"/>
      <sheetName val="Статистический_лист4"/>
      <sheetName val="DCF_Analysis4"/>
      <sheetName val="КП_(2)5"/>
      <sheetName val="Ачинский_НПЗ4"/>
      <sheetName val="Амур_ДОН4"/>
      <sheetName val="Приложение_24"/>
      <sheetName val="Сервис_СО_ТМЦ4"/>
      <sheetName val="Классификатор_кодов_замечаний4"/>
      <sheetName val="Synergy_Template4"/>
      <sheetName val="Закрепление_опор4"/>
      <sheetName val="Лист_гл_+ингибиторы4"/>
      <sheetName val="Служебный_лист4"/>
      <sheetName val="Статистический_лист_ЦЭПиТР4"/>
      <sheetName val="Классификатор_ЦЭПиТР4"/>
      <sheetName val="Всплывающие_комментарии1"/>
      <sheetName val="остановл_1"/>
      <sheetName val="накопит_1"/>
      <sheetName val="production_and_spend1"/>
      <sheetName val="бр_хоз1"/>
      <sheetName val="план_закупок1"/>
      <sheetName val="90_сч_503_т_р__9_мес1"/>
      <sheetName val="9_мес1"/>
      <sheetName val="Служебный_лист_(2)"/>
      <sheetName val="P_L_life"/>
      <sheetName val="P_L_fix"/>
      <sheetName val="model_entries"/>
      <sheetName val="P_L_fix_opt"/>
      <sheetName val="key_figures"/>
      <sheetName val="СМЕТА_проект"/>
      <sheetName val="Исполнение_сжато"/>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Форма_для_бурения"/>
      <sheetName val="Форма_для_КС"/>
      <sheetName val="Форма_для_ГР"/>
      <sheetName val="анализ_2003_2004исполнение_МТО"/>
      <sheetName val="Val_GB+NB+Cons_(MI)"/>
      <sheetName val="Val_Noble_Bank"/>
      <sheetName val="Presentation_TU"/>
      <sheetName val="TU_Europa_-_Comp_Val"/>
      <sheetName val="Consideration_(adj_for_recurr)"/>
      <sheetName val="Consideration_(240907_prices)"/>
      <sheetName val="Val_Getin_Bank"/>
      <sheetName val="Val_TU_Europa"/>
      <sheetName val="Val_GB+NB+Cons_(no_MI)"/>
      <sheetName val="Presentation_Getin_Bank"/>
      <sheetName val="Presentation_Noble_Bank"/>
      <sheetName val="Ресурсная_ведомость_часть_1"/>
      <sheetName val="ПродажаНефти"/>
      <sheetName val="wells_graf"/>
      <sheetName val="wells"/>
      <sheetName val="Sheet152"/>
      <sheetName val="Размеры и наименования"/>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efreshError="1"/>
      <sheetData sheetId="500" refreshError="1"/>
      <sheetData sheetId="501"/>
      <sheetData sheetId="50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 val="Input Assumptions"/>
      <sheetName val="НЕДЕЛИ"/>
      <sheetName val="ОТЧЕТ 3"/>
      <sheetName val="E&amp;P Amoco"/>
      <sheetName val="E&amp;P Arco"/>
      <sheetName val="E&amp;P BP"/>
      <sheetName val="E&amp;P Chevron"/>
      <sheetName val="E&amp;P Exxon"/>
      <sheetName val="E&amp;P Mobil"/>
      <sheetName val="E&amp;P Shell"/>
      <sheetName val="E&amp;P Texaco"/>
      <sheetName val="Справочники доп"/>
      <sheetName val="TEHSHEET"/>
      <sheetName val="видеостена"/>
      <sheetName val="Бюджет годовой"/>
      <sheetName val="1999"/>
      <sheetName val="ипц2002-2004"/>
      <sheetName val="новый_завод7"/>
      <sheetName val="свод_27"/>
      <sheetName val="свод_37"/>
      <sheetName val="Пример_расчета7"/>
      <sheetName val="Opex_personnel_(Term_facs)6"/>
      <sheetName val="Капитальные_затраты6"/>
      <sheetName val="13_16"/>
      <sheetName val="Исполнение__освоение_по_закупк6"/>
      <sheetName val="Исполнение_для_Ускова6"/>
      <sheetName val="Выборка_по_отсыпкам6"/>
      <sheetName val="ИП__отсыпки_6"/>
      <sheetName val="ИП__отсыпки_ФОТ_диз_т_6"/>
      <sheetName val="ИП__отсыпки___выборка_6"/>
      <sheetName val="Исполнение_по_оборуд_6"/>
      <sheetName val="Исполнение_по_оборуд___2_6"/>
      <sheetName val="Исполнение_сжато6"/>
      <sheetName val="Форма_для_бурения6"/>
      <sheetName val="Форма_для_КС6"/>
      <sheetName val="Форма_для_ГР6"/>
      <sheetName val="Коэфф1_6"/>
      <sheetName val="Прайс_лист6"/>
      <sheetName val="2_2_6"/>
      <sheetName val="Прибыль_опл6"/>
      <sheetName val="Сводная_смета6"/>
      <sheetName val="стат_пар6"/>
      <sheetName val="Свод_объем5"/>
      <sheetName val="ПДР_ООО_&quot;Юкос_ФБЦ&quot;5"/>
      <sheetName val="Б_Сатка5"/>
      <sheetName val="Приложение_25"/>
      <sheetName val="КП_(2)5"/>
      <sheetName val="СметаСводная_Рыб4"/>
      <sheetName val="DD&amp;A_Exist_Base4"/>
      <sheetName val="_М_29_П4"/>
      <sheetName val="90_сч_503_т_р__9_мес1"/>
      <sheetName val="9_мес1"/>
      <sheetName val="форма_тп1"/>
      <sheetName val="Разработка_проекта"/>
      <sheetName val="прогр_2"/>
      <sheetName val="Audited_P&amp;L"/>
      <sheetName val="Solvency_margin"/>
      <sheetName val="Balance_sheet"/>
      <sheetName val="Technical_reserves"/>
      <sheetName val="BL_overview"/>
      <sheetName val="Business_lines"/>
      <sheetName val="Page_63"/>
      <sheetName val="#_of_policies_per_segment"/>
      <sheetName val="Input_Balance_sheet"/>
      <sheetName val="Ресурсная_ведомость_часть_1"/>
      <sheetName val="Б_Сатк　"/>
      <sheetName val="Sheet143"/>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 val="ГРП"/>
      <sheetName val="Обоснование"/>
      <sheetName val="Resources"/>
      <sheetName val="глушение"/>
      <sheetName val="wells_graf"/>
      <sheetName val="wells"/>
      <sheetName val="data"/>
      <sheetName val="Справочник ЭЦН"/>
      <sheetName val="Справочник по пластам"/>
      <sheetName val="кредиты"/>
      <sheetName val="ekdeb90"/>
      <sheetName val="Котировки"/>
      <sheetName val="rsoilbal"/>
      <sheetName val="РЕСУРСЫ"/>
      <sheetName val="СКО"/>
      <sheetName val="спецификация"/>
      <sheetName val="потенциал"/>
      <sheetName val="КНС-2"/>
      <sheetName val="???????-bldg"/>
      <sheetName val="План_инв__2006г_7"/>
      <sheetName val="_блок-схема_2006г_7"/>
      <sheetName val="_блок-схема_2006г__(2)7"/>
      <sheetName val="Лист_гл_7"/>
      <sheetName val="Пример_расчета6"/>
      <sheetName val="Сводная_смета6"/>
      <sheetName val="ПДР_ООО_&quot;Юкос_ФБЦ&quot;6"/>
      <sheetName val="Капитальные_затраты6"/>
      <sheetName val="СметаСводная_Рыб5"/>
      <sheetName val="13_15"/>
      <sheetName val="Opex_personnel_(Term_facs)5"/>
      <sheetName val="2_2_5"/>
      <sheetName val="Свод_объем4"/>
      <sheetName val="стат_пар4"/>
      <sheetName val="связь_КС-24"/>
      <sheetName val="Закрепление_опор4"/>
      <sheetName val="план_закупок1"/>
      <sheetName val="GIM_MED2"/>
      <sheetName val="GIM_NWE2"/>
      <sheetName val="GIM_Sing2"/>
      <sheetName val="month__exp_"/>
      <sheetName val="noi_link"/>
      <sheetName val="Co_trans"/>
      <sheetName val="PE_vs_EPS_growth"/>
      <sheetName val="Graphs_for_ppt"/>
      <sheetName val="Banking_trading_multiples"/>
      <sheetName val="PBV_vs_RoE"/>
      <sheetName val="ачинский_нпз"/>
      <sheetName val="анализ_динамики"/>
      <sheetName val="удельные(проф_)"/>
      <sheetName val="Справочники_(вспомогат__лист)"/>
      <sheetName val="Input Assumption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 val="XLR_NoRangeSheet"/>
      <sheetName val="Sheet57"/>
      <sheetName val="2012г."/>
      <sheetName val="Расчет стоимости Заказчика 2б"/>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 val="ekdeb90"/>
      <sheetName val="Journals"/>
      <sheetName val="параметры"/>
      <sheetName val="trigranit zagreb d.o.o."/>
      <sheetName val="Summary"/>
      <sheetName val="sapactivexlhiddensheet"/>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 val="параметры"/>
      <sheetName val="Journals"/>
      <sheetName val="Курсы"/>
      <sheetName val="Форд Фокус"/>
      <sheetName val="Опт "/>
      <sheetName val="ввод"/>
      <sheetName val="грп"/>
      <sheetName val="бд"/>
      <sheetName val="ППД"/>
      <sheetName val="ИДН"/>
      <sheetName val="sch. area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F6111">
            <v>0</v>
          </cell>
          <cell r="G6111">
            <v>0</v>
          </cell>
          <cell r="H6111">
            <v>0</v>
          </cell>
          <cell r="I6111">
            <v>0</v>
          </cell>
          <cell r="J6111">
            <v>0</v>
          </cell>
          <cell r="K6111">
            <v>0</v>
          </cell>
          <cell r="L6111">
            <v>12571.7</v>
          </cell>
          <cell r="M6111">
            <v>0</v>
          </cell>
          <cell r="N6111">
            <v>0</v>
          </cell>
          <cell r="O6111">
            <v>0</v>
          </cell>
          <cell r="P6111">
            <v>59478</v>
          </cell>
          <cell r="Q6111">
            <v>0</v>
          </cell>
          <cell r="R6111">
            <v>0</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F6413">
            <v>0</v>
          </cell>
          <cell r="G6413">
            <v>0</v>
          </cell>
          <cell r="H6413">
            <v>0</v>
          </cell>
          <cell r="I6413">
            <v>0</v>
          </cell>
          <cell r="J6413">
            <v>0</v>
          </cell>
          <cell r="K6413">
            <v>0</v>
          </cell>
          <cell r="L6413">
            <v>5</v>
          </cell>
          <cell r="M6413">
            <v>0</v>
          </cell>
          <cell r="N6413">
            <v>0</v>
          </cell>
          <cell r="O6413">
            <v>0</v>
          </cell>
          <cell r="P6413">
            <v>9253</v>
          </cell>
          <cell r="Q6413">
            <v>0</v>
          </cell>
          <cell r="R6413">
            <v>0</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F6502">
            <v>0</v>
          </cell>
          <cell r="G6502">
            <v>0</v>
          </cell>
          <cell r="H6502">
            <v>0</v>
          </cell>
          <cell r="I6502">
            <v>0</v>
          </cell>
          <cell r="J6502">
            <v>0</v>
          </cell>
          <cell r="K6502">
            <v>0</v>
          </cell>
          <cell r="L6502">
            <v>0</v>
          </cell>
          <cell r="M6502">
            <v>0</v>
          </cell>
          <cell r="N6502">
            <v>0</v>
          </cell>
          <cell r="O6502">
            <v>0</v>
          </cell>
          <cell r="P6502">
            <v>2683</v>
          </cell>
          <cell r="Q6502">
            <v>0</v>
          </cell>
          <cell r="R6502">
            <v>0</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F6504">
            <v>0</v>
          </cell>
          <cell r="G6504">
            <v>0</v>
          </cell>
          <cell r="H6504">
            <v>0</v>
          </cell>
          <cell r="I6504">
            <v>0</v>
          </cell>
          <cell r="J6504">
            <v>0</v>
          </cell>
          <cell r="K6504">
            <v>0</v>
          </cell>
          <cell r="L6504">
            <v>5</v>
          </cell>
          <cell r="M6504">
            <v>0</v>
          </cell>
          <cell r="N6504">
            <v>0</v>
          </cell>
          <cell r="O6504">
            <v>0</v>
          </cell>
          <cell r="P6504">
            <v>11</v>
          </cell>
          <cell r="Q6504">
            <v>0</v>
          </cell>
          <cell r="R6504">
            <v>0</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F7006">
            <v>0</v>
          </cell>
          <cell r="G7006">
            <v>0</v>
          </cell>
          <cell r="H7006">
            <v>0</v>
          </cell>
          <cell r="I7006">
            <v>0</v>
          </cell>
          <cell r="J7006">
            <v>0</v>
          </cell>
          <cell r="K7006">
            <v>0</v>
          </cell>
          <cell r="L7006">
            <v>1038</v>
          </cell>
          <cell r="M7006">
            <v>0</v>
          </cell>
          <cell r="N7006">
            <v>0</v>
          </cell>
          <cell r="O7006">
            <v>0</v>
          </cell>
          <cell r="P7006">
            <v>5494</v>
          </cell>
          <cell r="Q7006">
            <v>0</v>
          </cell>
          <cell r="R7006">
            <v>0</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F7080">
            <v>0</v>
          </cell>
          <cell r="G7080">
            <v>0</v>
          </cell>
          <cell r="H7080">
            <v>0</v>
          </cell>
          <cell r="I7080">
            <v>0</v>
          </cell>
          <cell r="J7080">
            <v>0</v>
          </cell>
          <cell r="K7080">
            <v>0</v>
          </cell>
          <cell r="L7080">
            <v>89.199999999999989</v>
          </cell>
          <cell r="M7080">
            <v>0</v>
          </cell>
          <cell r="N7080">
            <v>0</v>
          </cell>
          <cell r="O7080">
            <v>0</v>
          </cell>
          <cell r="P7080">
            <v>584</v>
          </cell>
          <cell r="Q7080">
            <v>0</v>
          </cell>
          <cell r="R7080">
            <v>0</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F7161">
            <v>0</v>
          </cell>
          <cell r="G7161">
            <v>0</v>
          </cell>
          <cell r="H7161">
            <v>0</v>
          </cell>
          <cell r="I7161">
            <v>0</v>
          </cell>
          <cell r="J7161">
            <v>0</v>
          </cell>
          <cell r="K7161">
            <v>0</v>
          </cell>
          <cell r="L7161">
            <v>76.5</v>
          </cell>
          <cell r="M7161">
            <v>0</v>
          </cell>
          <cell r="N7161">
            <v>0</v>
          </cell>
          <cell r="O7161">
            <v>0</v>
          </cell>
          <cell r="P7161">
            <v>640</v>
          </cell>
          <cell r="Q7161">
            <v>0</v>
          </cell>
          <cell r="R7161">
            <v>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F7235">
            <v>0</v>
          </cell>
          <cell r="G7235">
            <v>0</v>
          </cell>
          <cell r="H7235">
            <v>0</v>
          </cell>
          <cell r="I7235">
            <v>0</v>
          </cell>
          <cell r="J7235">
            <v>0</v>
          </cell>
          <cell r="K7235">
            <v>0</v>
          </cell>
          <cell r="L7235">
            <v>87.5</v>
          </cell>
          <cell r="M7235">
            <v>0</v>
          </cell>
          <cell r="N7235">
            <v>0</v>
          </cell>
          <cell r="O7235">
            <v>0</v>
          </cell>
          <cell r="P7235">
            <v>584</v>
          </cell>
          <cell r="Q7235">
            <v>0</v>
          </cell>
          <cell r="R7235">
            <v>0</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F7289">
            <v>0</v>
          </cell>
          <cell r="G7289">
            <v>0</v>
          </cell>
          <cell r="H7289">
            <v>0</v>
          </cell>
          <cell r="I7289">
            <v>0</v>
          </cell>
          <cell r="J7289">
            <v>0</v>
          </cell>
          <cell r="K7289">
            <v>0</v>
          </cell>
          <cell r="L7289">
            <v>65</v>
          </cell>
          <cell r="M7289">
            <v>0</v>
          </cell>
          <cell r="N7289">
            <v>0</v>
          </cell>
          <cell r="O7289">
            <v>0</v>
          </cell>
          <cell r="P7289">
            <v>343</v>
          </cell>
          <cell r="Q7289">
            <v>0</v>
          </cell>
          <cell r="R7289">
            <v>0</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F7629">
            <v>0</v>
          </cell>
          <cell r="G7629">
            <v>0</v>
          </cell>
          <cell r="H7629">
            <v>0</v>
          </cell>
          <cell r="I7629">
            <v>0</v>
          </cell>
          <cell r="J7629">
            <v>0</v>
          </cell>
          <cell r="K7629">
            <v>0</v>
          </cell>
          <cell r="L7629">
            <v>0</v>
          </cell>
          <cell r="M7629">
            <v>0</v>
          </cell>
          <cell r="N7629">
            <v>0</v>
          </cell>
          <cell r="O7629">
            <v>0</v>
          </cell>
          <cell r="P7629">
            <v>2331</v>
          </cell>
          <cell r="Q7629">
            <v>0</v>
          </cell>
          <cell r="R7629">
            <v>0</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F7690">
            <v>0</v>
          </cell>
          <cell r="G7690">
            <v>0</v>
          </cell>
          <cell r="H7690">
            <v>0</v>
          </cell>
          <cell r="I7690">
            <v>0</v>
          </cell>
          <cell r="J7690">
            <v>0</v>
          </cell>
          <cell r="K7690">
            <v>0</v>
          </cell>
          <cell r="L7690">
            <v>78.899999999999977</v>
          </cell>
          <cell r="M7690">
            <v>0</v>
          </cell>
          <cell r="N7690">
            <v>0</v>
          </cell>
          <cell r="O7690">
            <v>0</v>
          </cell>
          <cell r="P7690">
            <v>480</v>
          </cell>
          <cell r="Q7690">
            <v>0</v>
          </cell>
          <cell r="R7690">
            <v>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F7715">
            <v>0</v>
          </cell>
          <cell r="G7715">
            <v>0</v>
          </cell>
          <cell r="H7715">
            <v>0</v>
          </cell>
          <cell r="I7715">
            <v>0</v>
          </cell>
          <cell r="J7715">
            <v>0</v>
          </cell>
          <cell r="K7715">
            <v>0</v>
          </cell>
          <cell r="L7715">
            <v>99</v>
          </cell>
          <cell r="M7715">
            <v>0</v>
          </cell>
          <cell r="N7715">
            <v>0</v>
          </cell>
          <cell r="O7715">
            <v>0</v>
          </cell>
          <cell r="P7715">
            <v>192</v>
          </cell>
          <cell r="Q7715">
            <v>0</v>
          </cell>
          <cell r="R7715">
            <v>0</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F7809">
            <v>0</v>
          </cell>
          <cell r="G7809">
            <v>0</v>
          </cell>
          <cell r="H7809">
            <v>0</v>
          </cell>
          <cell r="I7809">
            <v>0</v>
          </cell>
          <cell r="J7809">
            <v>0</v>
          </cell>
          <cell r="K7809">
            <v>0</v>
          </cell>
          <cell r="L7809">
            <v>139.00000000000003</v>
          </cell>
          <cell r="M7809">
            <v>0</v>
          </cell>
          <cell r="N7809">
            <v>0</v>
          </cell>
          <cell r="O7809">
            <v>0</v>
          </cell>
          <cell r="P7809">
            <v>744</v>
          </cell>
          <cell r="Q7809">
            <v>0</v>
          </cell>
          <cell r="R7809">
            <v>0</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F10131">
            <v>0</v>
          </cell>
          <cell r="G10131">
            <v>0</v>
          </cell>
          <cell r="H10131">
            <v>0</v>
          </cell>
          <cell r="I10131">
            <v>0</v>
          </cell>
          <cell r="J10131">
            <v>0</v>
          </cell>
          <cell r="K10131">
            <v>0</v>
          </cell>
          <cell r="L10131">
            <v>6587.5</v>
          </cell>
          <cell r="M10131">
            <v>0</v>
          </cell>
          <cell r="N10131">
            <v>0</v>
          </cell>
          <cell r="O10131">
            <v>0</v>
          </cell>
          <cell r="P10131">
            <v>25008</v>
          </cell>
          <cell r="Q10131">
            <v>0</v>
          </cell>
          <cell r="R10131">
            <v>0</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F10613">
            <v>0</v>
          </cell>
          <cell r="G10613">
            <v>0</v>
          </cell>
          <cell r="H10613">
            <v>0</v>
          </cell>
          <cell r="I10613">
            <v>0</v>
          </cell>
          <cell r="J10613">
            <v>0</v>
          </cell>
          <cell r="K10613">
            <v>0</v>
          </cell>
          <cell r="L10613">
            <v>970.90000000000009</v>
          </cell>
          <cell r="M10613">
            <v>0</v>
          </cell>
          <cell r="N10613">
            <v>0</v>
          </cell>
          <cell r="O10613">
            <v>0</v>
          </cell>
          <cell r="P10613">
            <v>5285</v>
          </cell>
          <cell r="Q10613">
            <v>0</v>
          </cell>
          <cell r="R10613">
            <v>0</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F10616">
            <v>0</v>
          </cell>
          <cell r="G10616">
            <v>0</v>
          </cell>
          <cell r="H10616">
            <v>0</v>
          </cell>
          <cell r="I10616">
            <v>0</v>
          </cell>
          <cell r="J10616">
            <v>0</v>
          </cell>
          <cell r="K10616">
            <v>0</v>
          </cell>
          <cell r="L10616">
            <v>1.5</v>
          </cell>
          <cell r="M10616">
            <v>0</v>
          </cell>
          <cell r="N10616">
            <v>0</v>
          </cell>
          <cell r="O10616">
            <v>0</v>
          </cell>
          <cell r="P10616">
            <v>16</v>
          </cell>
          <cell r="Q10616">
            <v>0</v>
          </cell>
          <cell r="R10616">
            <v>0</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F10644">
            <v>0</v>
          </cell>
          <cell r="G10644">
            <v>0</v>
          </cell>
          <cell r="H10644">
            <v>0</v>
          </cell>
          <cell r="I10644">
            <v>0</v>
          </cell>
          <cell r="J10644">
            <v>0</v>
          </cell>
          <cell r="K10644">
            <v>0</v>
          </cell>
          <cell r="L10644">
            <v>47</v>
          </cell>
          <cell r="M10644">
            <v>0</v>
          </cell>
          <cell r="N10644">
            <v>0</v>
          </cell>
          <cell r="O10644">
            <v>0</v>
          </cell>
          <cell r="P10644">
            <v>240</v>
          </cell>
          <cell r="Q10644">
            <v>0</v>
          </cell>
          <cell r="R10644">
            <v>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F10878">
            <v>0</v>
          </cell>
          <cell r="G10878">
            <v>0</v>
          </cell>
          <cell r="H10878">
            <v>0</v>
          </cell>
          <cell r="I10878">
            <v>0</v>
          </cell>
          <cell r="J10878">
            <v>0</v>
          </cell>
          <cell r="K10878">
            <v>0</v>
          </cell>
          <cell r="L10878">
            <v>0</v>
          </cell>
          <cell r="M10878">
            <v>0</v>
          </cell>
          <cell r="N10878">
            <v>0</v>
          </cell>
          <cell r="O10878">
            <v>0</v>
          </cell>
          <cell r="P10878">
            <v>2106</v>
          </cell>
          <cell r="Q10878">
            <v>0</v>
          </cell>
          <cell r="R10878">
            <v>0</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F10915">
            <v>0</v>
          </cell>
          <cell r="G10915">
            <v>0</v>
          </cell>
          <cell r="H10915">
            <v>0</v>
          </cell>
          <cell r="I10915">
            <v>0</v>
          </cell>
          <cell r="J10915">
            <v>0</v>
          </cell>
          <cell r="K10915">
            <v>0</v>
          </cell>
          <cell r="L10915">
            <v>0</v>
          </cell>
          <cell r="M10915">
            <v>0</v>
          </cell>
          <cell r="N10915">
            <v>0</v>
          </cell>
          <cell r="O10915">
            <v>0</v>
          </cell>
          <cell r="P10915">
            <v>288</v>
          </cell>
          <cell r="Q10915">
            <v>0</v>
          </cell>
          <cell r="R10915">
            <v>0</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F10936">
            <v>0</v>
          </cell>
          <cell r="G10936">
            <v>0</v>
          </cell>
          <cell r="H10936">
            <v>0</v>
          </cell>
          <cell r="I10936">
            <v>0</v>
          </cell>
          <cell r="J10936">
            <v>0</v>
          </cell>
          <cell r="K10936">
            <v>0</v>
          </cell>
          <cell r="L10936">
            <v>16</v>
          </cell>
          <cell r="M10936">
            <v>0</v>
          </cell>
          <cell r="N10936">
            <v>0</v>
          </cell>
          <cell r="O10936">
            <v>0</v>
          </cell>
          <cell r="P10936">
            <v>145</v>
          </cell>
          <cell r="Q10936">
            <v>0</v>
          </cell>
          <cell r="R10936">
            <v>0</v>
          </cell>
          <cell r="S10936">
            <v>2266</v>
          </cell>
        </row>
        <row r="10937">
          <cell r="D10937" t="str">
            <v>Общий итог</v>
          </cell>
          <cell r="E10937">
            <v>12096</v>
          </cell>
          <cell r="F10937">
            <v>0</v>
          </cell>
          <cell r="G10937">
            <v>0</v>
          </cell>
          <cell r="H10937">
            <v>0</v>
          </cell>
          <cell r="I10937">
            <v>0</v>
          </cell>
          <cell r="J10937">
            <v>0</v>
          </cell>
          <cell r="K10937">
            <v>0</v>
          </cell>
          <cell r="L10937">
            <v>21877.699999999964</v>
          </cell>
          <cell r="M10937">
            <v>830167</v>
          </cell>
          <cell r="N10937">
            <v>809708</v>
          </cell>
          <cell r="O10937">
            <v>1455</v>
          </cell>
          <cell r="P10937">
            <v>115905</v>
          </cell>
          <cell r="Q10937">
            <v>0</v>
          </cell>
          <cell r="R10937">
            <v>0</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 val="ст ГТМ"/>
      <sheetName val="Param"/>
      <sheetName val="i-network capex costs"/>
      <sheetName val="Scen"/>
      <sheetName val="assumptions"/>
      <sheetName val="GLC_ratios_Jun"/>
      <sheetName val="TNO"/>
      <sheetName val="Controls"/>
      <sheetName val="csccincskr"/>
      <sheetName val="Хран сах "/>
      <sheetName val="Деб+ДС рег"/>
      <sheetName val="Ав (закупка, услуги)"/>
      <sheetName val="Прочий товар"/>
      <sheetName val="ПродажаНефти"/>
      <sheetName val="Titul"/>
      <sheetName val="Financial Assumtions"/>
      <sheetName val="production and spend"/>
      <sheetName val="лист1"/>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 val="DMTR_BP_01"/>
      <sheetName val="база_7100_7101_7103"/>
      <sheetName val="остановл."/>
      <sheetName val="накопит."/>
      <sheetName val="List"/>
      <sheetName val="Справочник ЭЦН"/>
      <sheetName val="Справочник по пластам"/>
      <sheetName val="Затраты"/>
      <sheetName val="Groupings"/>
      <sheetName val="список"/>
      <sheetName val="Дебиторы"/>
      <sheetName val="#ССЫЛКА"/>
      <sheetName val="2340_2350"/>
      <sheetName val="2421"/>
      <sheetName val="2460"/>
      <sheetName val="2330"/>
      <sheetName val="2430"/>
      <sheetName val="лист1"/>
      <sheetName val="шины"/>
      <sheetName val="XLR_NoRangeSheet"/>
      <sheetName val="Input Assumptions"/>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 val="Control"/>
      <sheetName val="System"/>
      <sheetName val="Идент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 val="Calculations"/>
      <sheetName val="Balance Sheet"/>
      <sheetName val="Income Statement"/>
      <sheetName val="ИНВ.оп"/>
      <sheetName val="PU"/>
      <sheetName val="SG"/>
      <sheetName val="ST"/>
      <sheetName val="2003"/>
      <sheetName val="lim"/>
      <sheetName val="сентябрь"/>
      <sheetName val="Financials"/>
      <sheetName val="GLC_ratios_Jun"/>
      <sheetName val="PL СК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 val="выборка на22 июня"/>
      <sheetName val="Diff_Other"/>
      <sheetName val="Вспом_лист"/>
      <sheetName val="СКО"/>
      <sheetName val="Справочники"/>
      <sheetName val="Общая информация"/>
      <sheetName val="TEHSHEET"/>
      <sheetName val="Селекционный экран BW"/>
      <sheetName val="Проверка"/>
      <sheetName val="3. Калькуляция"/>
      <sheetName val="остановл."/>
      <sheetName val="накопит."/>
      <sheetName val="rent roll"/>
      <sheetName val="Реестр"/>
      <sheetName val="Main"/>
      <sheetName val="Рабочий"/>
      <sheetName val="потенциал"/>
      <sheetName val="обзор"/>
      <sheetName val="back up Share Performance"/>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 val="в_работу2"/>
      <sheetName val="к_84-к_832"/>
      <sheetName val="13_NGDO2"/>
      <sheetName val="2_982"/>
      <sheetName val="Фазовые_Мыльж__19992"/>
      <sheetName val="Кпор,_Квыт2"/>
      <sheetName val="СВОДНАЯ_2"/>
      <sheetName val="мар_벜Ӌ槜Ӌ5"/>
      <sheetName val="Дополнительные_параметры2"/>
      <sheetName val="Ресурсная_ведомость_часть_12"/>
      <sheetName val="СметаСводная_снег2"/>
      <sheetName val="мар?????????_?벜Ӌ???????槜Ӌ?????4"/>
      <sheetName val="ачинский нпз"/>
      <sheetName val="график"/>
      <sheetName val="мар_x0000__x0000__x0000__x0000__x0000__x0000__x0000__x0000__x00"/>
      <sheetName val="мар?????????_x0009_?벜Ӌ? ??????槜Ӌ?????"/>
      <sheetName val="мар????????? ?벜Ӌ? ??????槜Ӌ?????"/>
      <sheetName val="Параметры_i"/>
      <sheetName val="______________________________2"/>
      <sheetName val="мар_________ _벜Ӌ__x0004_______槜Ӌ_____"/>
      <sheetName val="мар__________x0009__벜Ӌ__x0004_______槜Ӌ_____"/>
      <sheetName val="Термокон"/>
      <sheetName val="Данные"/>
      <sheetName val="Бурение (ЗБС)"/>
      <sheetName val="Реестр"/>
      <sheetName val="остановл."/>
      <sheetName val="накопит."/>
      <sheetName val="ПДР_ООО_&quot;Юкос_ФБЦ&quot;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План_счетов4"/>
      <sheetName val="RJE_4"/>
      <sheetName val="Перечень_вариантов4"/>
      <sheetName val="Основные_показатели4"/>
      <sheetName val="исх_данные4"/>
      <sheetName val="УП__20044"/>
      <sheetName val="Транс_24_014"/>
      <sheetName val="Имущество_КпоУИК4"/>
      <sheetName val="Сравнение_с_Finder_-_ДНС-53"/>
      <sheetName val="расчет_вязкости3"/>
      <sheetName val="мар_벜Ӌ槜Ӌ7"/>
      <sheetName val="Прибыль_опл3"/>
      <sheetName val="мар?????????_?벜Ӌ???????槜Ӌ?????5"/>
      <sheetName val="Фазовые_Мыльж__19993"/>
      <sheetName val="Кпор,_Квыт3"/>
      <sheetName val="СВОДНАЯ_3"/>
      <sheetName val="2_983"/>
      <sheetName val="исходные_данные3"/>
      <sheetName val="расчетные_таблицы3"/>
      <sheetName val="HP_и_оргтехника3"/>
      <sheetName val="13_NGDO3"/>
      <sheetName val="свод_23"/>
      <sheetName val="свод_33"/>
      <sheetName val="в_работу3"/>
      <sheetName val="к_84-к_833"/>
      <sheetName val="мар_벜Ӌ槜Ӌ6"/>
      <sheetName val="анализ_2003_2004исполнение_МТО"/>
      <sheetName val="СКУД_&quot;Plast&quot;"/>
      <sheetName val="База_Геодезия"/>
      <sheetName val="База_Геология"/>
      <sheetName val="База_Геофизика"/>
      <sheetName val="2_3"/>
      <sheetName val="База_Гидро"/>
      <sheetName val="Св_ИИ"/>
      <sheetName val="2_4"/>
      <sheetName val="2_7_1"/>
      <sheetName val="ТЗ_АСУ-1"/>
      <sheetName val="Справочники"/>
      <sheetName val="Общая информация"/>
      <sheetName val="TEHSHEET"/>
      <sheetName val="Селекционный экран BW"/>
      <sheetName val="Проверка"/>
      <sheetName val="3. Калькуляция"/>
      <sheetName val="Control"/>
      <sheetName val="production and spend"/>
      <sheetName val="Diff_Other"/>
      <sheetName val="PU"/>
      <sheetName val="SG"/>
      <sheetName val="ST"/>
      <sheetName val="TABL3 суша+шельф"/>
      <sheetName val="Параметры"/>
      <sheetName val="Нефтебытсервис"/>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row r="9">
          <cell r="B9" t="str">
            <v>Новороссийск</v>
          </cell>
        </row>
      </sheetData>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row r="9">
          <cell r="B9" t="str">
            <v>Новороссийск</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 val="ТС"/>
      <sheetName val="ФОРМА для заполнения"/>
      <sheetName val="График Закупок"/>
      <sheetName val="БП-2020"/>
      <sheetName val="БП-2021"/>
      <sheetName val="БП-2022-24"/>
      <sheetName val="Детализация Эко-14.08.2019"/>
      <sheetName val="ФЗП (ауп, пг)"/>
      <sheetName val="свод ЗП, ДМС, КСпроезд, найм"/>
      <sheetName val="Прочие соц.расх.+МП"/>
      <sheetName val="Командировки,обучение"/>
      <sheetName val="Аренда (20 раздел)"/>
      <sheetName val="Форменное обмунд.,ОРУЖИЕ"/>
      <sheetName val="Таб. Охр. мероприятия(р.14)"/>
      <sheetName val="Таб. ИТЗ (р.14)"/>
      <sheetName val="САРЕХ"/>
      <sheetName val="Расшифровка ДМС"/>
      <sheetName val="Лист5"/>
      <sheetName val="Лист6"/>
      <sheetName val="TechSheet"/>
      <sheetName val="исходные_данные2"/>
      <sheetName val="расчетные_таблицы2"/>
      <sheetName val="ГПР_под_объемы_бурения_2001_об2"/>
      <sheetName val="ГПР_под_ГБ_15_11_002"/>
      <sheetName val="Текущие_цены2"/>
      <sheetName val="прил_22"/>
      <sheetName val="СЗ-собственная_деятельность2"/>
      <sheetName val="УП__20042"/>
      <sheetName val="свод_22"/>
      <sheetName val="свод_32"/>
      <sheetName val="Ачинский_НПЗ2"/>
      <sheetName val="исх_данные2"/>
      <sheetName val="З_П__А1,А22"/>
      <sheetName val="PULin_сл_12"/>
      <sheetName val="Деб_и_запасы2"/>
      <sheetName val="содержание_офиса2"/>
      <sheetName val="2_982"/>
      <sheetName val="3_982"/>
      <sheetName val="15_32"/>
      <sheetName val="Вспом-2_кв_2"/>
      <sheetName val="3_972"/>
      <sheetName val="5_972"/>
      <sheetName val="Прибыль_опл2"/>
      <sheetName val="Матер_изар_пл_2"/>
      <sheetName val="Свод_лин_2"/>
      <sheetName val="отчет_эл_эн__20002"/>
      <sheetName val="4_3_Категории_Договора2"/>
      <sheetName val="график_ПР1_11"/>
      <sheetName val="КВ30_Расшифровки_к_форме_21"/>
      <sheetName val="Бюджет_по_кварталам1"/>
      <sheetName val="Баланс_(Ф1)1"/>
      <sheetName val="Диагр_1"/>
      <sheetName val="_ИТОГО1"/>
      <sheetName val="1-Титульный_лист2"/>
      <sheetName val="_М_29_П1"/>
      <sheetName val="Информ_карта1"/>
      <sheetName val="Исходные_данные_1"/>
      <sheetName val="Управленческий_платеж1"/>
      <sheetName val="Справочники_(Труба)1"/>
      <sheetName val="СЦЕНАРН_УСЛ1"/>
      <sheetName val="Расчет_Рзаб_и_Кпр1"/>
      <sheetName val="9_6_21"/>
      <sheetName val="условный_анализ1"/>
      <sheetName val="Коэфф1_1"/>
      <sheetName val="Прайс_лист1"/>
      <sheetName val="Постановка_ГАИ1"/>
      <sheetName val="Исходящая_информация"/>
      <sheetName val="Формирование_прочих_затрат"/>
      <sheetName val="Карточка_(физика)"/>
      <sheetName val="СЗ_собственная_деятельность1"/>
      <sheetName val="Первичные_данные1"/>
      <sheetName val="Образец_заполнения_1"/>
      <sheetName val="Выпадающие_списки"/>
      <sheetName val="Образец_заполнения_2"/>
      <sheetName val="Вид_простоя"/>
      <sheetName val="Номера_скважин"/>
      <sheetName val="Реестр_атрибутов"/>
      <sheetName val="Исх_"/>
      <sheetName val="Ссылка FC03"/>
      <sheetName val="Вид деятельности"/>
      <sheetName val="НУЖЕН!"/>
      <sheetName val="ЦФО"/>
      <sheetName val="Справочник контрагентов"/>
      <sheetName val="БД"/>
      <sheetName val="Графики"/>
      <sheetName val="НакопительИзБД"/>
      <sheetName val="Отказы"/>
      <sheetName val="3труба (П)"/>
      <sheetName val="Командировочные"/>
      <sheetName val="Лист опроса"/>
      <sheetName val="Дог_рас"/>
      <sheetName val="прогноз1"/>
      <sheetName val="Тех.лист_Списки"/>
      <sheetName val="2013-2016"/>
      <sheetName val="прогр.2"/>
      <sheetName val="Справочник (КЗ)"/>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 val="н"/>
      <sheetName val="#ССЫЛКА"/>
      <sheetName val="Распоряжения"/>
      <sheetName val="sys"/>
      <sheetName val="Направл исп._Группа"/>
      <sheetName val="списки"/>
      <sheetName val="бр хоз"/>
      <sheetName val="РЭЗ (Прил.№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 val="Monte-Carlo Data"/>
      <sheetName val="ПричинаЕП"/>
      <sheetName val="СпособЗакупки"/>
      <sheetName val="СТАВКА_НДС"/>
      <sheetName val="ФормаПроведения"/>
      <sheetName val="приложение"/>
      <sheetName val="ДОЗ - ЗуЕП "/>
      <sheetName val="Направл исп._Группа"/>
      <sheetName val="свод 2"/>
      <sheetName val="Календарь новый"/>
      <sheetName val="Смета № 1 ИИ линия"/>
      <sheetName val="Расчёт"/>
      <sheetName val="расчеты"/>
      <sheetName val="П"/>
      <sheetName val="1.411.1"/>
      <sheetName val="LUK."/>
      <sheetName val="Данные"/>
      <sheetName val="Ставки"/>
      <sheetName val="ЗАКАЗЧИК"/>
      <sheetName val="ПСП_ЦАУК"/>
      <sheetName val="СП_ЗАКАЗЧИКА"/>
      <sheetName val="Тип плана"/>
      <sheetName val="Тип программы"/>
      <sheetName val="s"/>
      <sheetName val="вариант"/>
      <sheetName val="Параметры"/>
      <sheetName val="Ф2"/>
      <sheetName val="ИД1"/>
      <sheetName val="Гр 2015 ВНС"/>
      <sheetName val="ЭММ"/>
      <sheetName val="изыскания 2"/>
      <sheetName val="График"/>
      <sheetName val="Ачинский НПЗ"/>
      <sheetName val="гидрология"/>
      <sheetName val="Дог цена"/>
      <sheetName val="ИД"/>
      <sheetName val="К.рын"/>
      <sheetName val="база"/>
      <sheetName val="справочник"/>
      <sheetName val="ВВ"/>
      <sheetName val="ВНГДУ_П"/>
      <sheetName val="ВНГДУ"/>
      <sheetName val="ВП"/>
      <sheetName val="Гер"/>
      <sheetName val="Гр"/>
      <sheetName val="Двур"/>
      <sheetName val="ДЛМ"/>
      <sheetName val="ЗКат"/>
      <sheetName val="ЗМоис"/>
      <sheetName val="ЗОст"/>
      <sheetName val="ЗП"/>
      <sheetName val="ИТал"/>
      <sheetName val="Кат"/>
      <sheetName val="Кол"/>
      <sheetName val="Крап"/>
      <sheetName val="Лесм"/>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put"/>
      <sheetName val="EMPLANM"/>
      <sheetName val="август"/>
      <sheetName val="июл"/>
      <sheetName val="КПП"/>
      <sheetName val="9.3"/>
      <sheetName val="Свод SFO"/>
      <sheetName val="ИДвалка"/>
      <sheetName val="НАЛОГИ 00"/>
      <sheetName val="Цены на химию"/>
      <sheetName val="Насосы"/>
      <sheetName val="Приобретение ВЦО"/>
      <sheetName val="материалы"/>
      <sheetName val="дэс"/>
      <sheetName val="техника"/>
      <sheetName val="Destination"/>
      <sheetName val="ДзиКзПост"/>
      <sheetName val="infl_rates"/>
      <sheetName val="GRAPHS"/>
      <sheetName val="КП к ГК"/>
      <sheetName val="DMTR_BP_03"/>
      <sheetName val="изм"/>
      <sheetName val="Hidden"/>
      <sheetName val="Комплектация"/>
      <sheetName val="дороги"/>
      <sheetName val="КП к снег Рыбинская"/>
      <sheetName val="Землеотвод"/>
      <sheetName val="ДЦ"/>
      <sheetName val="Калплан Кра"/>
      <sheetName val="Summary"/>
      <sheetName val="Расч (2)"/>
      <sheetName val="Баланс_(Ф1)"/>
      <sheetName val="СметаСводная_Рыб"/>
      <sheetName val="отчет_эл_эн__2000"/>
      <sheetName val="Зап-3-_СЦБ"/>
      <sheetName val="См3_СЦБ-зап"/>
      <sheetName val="ИТ_2001_ЮНГот_5_021"/>
      <sheetName val="1_3"/>
      <sheetName val="исходные_данные"/>
      <sheetName val="расчетные_таблицы"/>
      <sheetName val="ДОЗ_-_ЗуЕП_"/>
      <sheetName val="Направл_исп__Группа"/>
      <sheetName val="свод_2"/>
      <sheetName val="Календарь_новый"/>
      <sheetName val="Смета_№_1_ИИ_линия"/>
      <sheetName val="БЛАНК_РАСЧЕТА"/>
      <sheetName val="Гр_2015_ВНС"/>
      <sheetName val="изыскания_2"/>
      <sheetName val="Ачинский_НПЗ"/>
      <sheetName val="Дог_цена"/>
      <sheetName val="Расч_(2)"/>
      <sheetName val="К_рын"/>
      <sheetName val="оператор"/>
      <sheetName val="исх_данные"/>
      <sheetName val="ТД"/>
      <sheetName val="БДР-1"/>
      <sheetName val="Настр"/>
      <sheetName val="ед.расценки"/>
      <sheetName val="1-Титульный лист"/>
      <sheetName val="Удельные(проф.)"/>
      <sheetName val="Спр_ мест"/>
      <sheetName val="списки"/>
      <sheetName val="ГАЗ_камаз"/>
      <sheetName val="Матер.изар.пл."/>
      <sheetName val="Электроэнергия"/>
      <sheetName val="Вспом-2 кв."/>
      <sheetName val="договоры"/>
      <sheetName val="AP_MVT"/>
      <sheetName val="COMPILE"/>
      <sheetName val="факт"/>
      <sheetName val="Финплан"/>
      <sheetName val="Коэфф1."/>
      <sheetName val="Данные2"/>
      <sheetName val="Данные1"/>
      <sheetName val="ИГ1"/>
      <sheetName val="Заголовки"/>
      <sheetName val="Текущие цены"/>
      <sheetName val="рабочий"/>
      <sheetName val="окраска"/>
      <sheetName val="ФОТ"/>
      <sheetName val="ГРУППА"/>
      <sheetName val="Прил 1 Расчет"/>
      <sheetName val="исх.данные"/>
      <sheetName val="инф"/>
      <sheetName val="подряд"/>
      <sheetName val="бурение"/>
      <sheetName val="монтаж"/>
      <sheetName val="СУ"/>
      <sheetName val="сентябрь"/>
      <sheetName val="9.6.2"/>
      <sheetName val="Коэф"/>
      <sheetName val="хоз."/>
      <sheetName val="все"/>
      <sheetName val="обр_1"/>
      <sheetName val="9_3"/>
      <sheetName val="Льгов"/>
      <sheetName val="VLOOKUP"/>
      <sheetName val="INPUTMASTER"/>
      <sheetName val="Добыча-факт"/>
      <sheetName val="1"/>
      <sheetName val="53"/>
      <sheetName val="Вахит_Д5_Maт Баланс"/>
      <sheetName val="XLCub"/>
      <sheetName val="Сводная смета"/>
      <sheetName val="Смета 5"/>
      <sheetName val="Сводная смета (2)"/>
      <sheetName val="СПР"/>
      <sheetName val="общ.даные"/>
      <sheetName val="Накопитель"/>
      <sheetName val="Накопитель2"/>
      <sheetName val="Входная"/>
      <sheetName val=" М 29 П"/>
      <sheetName val="прогр.2"/>
      <sheetName val="ЦМК"/>
      <sheetName val="ЦМП"/>
      <sheetName val="СВОДНАЯ"/>
      <sheetName val="Интервал №1 Dскв 600.0 мм"/>
      <sheetName val="Интервал №2 Dскв 490.0 мм"/>
      <sheetName val="Интервал №3 Dскв 393.7 мм"/>
      <sheetName val="Интервал №4 Dскв 295.3 мм"/>
      <sheetName val="Интервал №5 Dскв 215.9 мм "/>
      <sheetName val="Пром1"/>
      <sheetName val="Входные параметры"/>
      <sheetName val="JOE(для нов скв)"/>
      <sheetName val="Тех"/>
      <sheetName val="Орг"/>
      <sheetName val="PULin сл.1"/>
      <sheetName val="Взз"/>
      <sheetName val="СЗ-процессинг"/>
      <sheetName val="Нормативы"/>
      <sheetName val="Трайгор"/>
      <sheetName val="НПерв"/>
      <sheetName val="Расчет"/>
      <sheetName val="Фильтр"/>
      <sheetName val="СП"/>
      <sheetName val="Заказы"/>
      <sheetName val="МВЗ"/>
      <sheetName val="ВМР21"/>
      <sheetName val="Курс $"/>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 val="аренда 2009"/>
      <sheetName val="Материалы"/>
      <sheetName val="прогр.2"/>
      <sheetName val="Идентификация"/>
      <sheetName val="#ССЫЛКА"/>
      <sheetName val="let"/>
      <sheetName val="Организации"/>
      <sheetName val="КП"/>
      <sheetName val="7. Work Scope Calculation"/>
      <sheetName val="таб.3.1.1 (2)"/>
      <sheetName val="таб.3.2.1"/>
      <sheetName val="таб.3.1.3 (5)"/>
      <sheetName val="таб.3.1.3 (6)"/>
      <sheetName val="таЄ.3.2.1"/>
      <sheetName val="XLR_NoRangeSheet"/>
      <sheetName val="Кальк_электроэн"/>
      <sheetName val="Факт всего"/>
      <sheetName val="таб_3_1_1_(2)"/>
      <sheetName val="таб_3_2_1"/>
      <sheetName val="таб_3_1_3_(5)"/>
      <sheetName val="таб_3_1_3_(6)"/>
      <sheetName val="Факт_всего"/>
      <sheetName val="Лист16"/>
      <sheetName val="точн2"/>
      <sheetName val="Общепроизводственные расходы"/>
      <sheetName val="Актив"/>
      <sheetName val="AdditionalDataHidden"/>
      <sheetName val="таб_3_1_1_(2)1"/>
      <sheetName val="таб_3_2_11"/>
      <sheetName val="таб_3_1_3_(5)1"/>
      <sheetName val="таб_3_1_3_(6)1"/>
      <sheetName val="Факт_всего1"/>
      <sheetName val="таЄ_3_2_1"/>
      <sheetName val="Общепроизводственные_расходы"/>
      <sheetName val="Приложение 3"/>
      <sheetName val="AZOT"/>
      <sheetName val="Расх."/>
      <sheetName val="Кедровский"/>
      <sheetName val="План продаж Свод"/>
      <sheetName val="rsoilbal"/>
      <sheetName val="Main"/>
      <sheetName val="Hidden list"/>
      <sheetName val="Monte-Carlo Data"/>
      <sheetName val="баланс"/>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 val="Прочее"/>
      <sheetName val="НеобходимостьПубликации"/>
      <sheetName val="стрзапасов (2)"/>
      <sheetName val="ПРОВЕРОЧНЫЙ ЛИСТ "/>
      <sheetName val="предприятия"/>
      <sheetName val="2. Производственная программа"/>
      <sheetName val="1.401.2"/>
      <sheetName val="2. ПП (РПЗ2019)"/>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 val="Расчёт"/>
      <sheetName val="обзор"/>
      <sheetName val="DMTR_BP_01"/>
      <sheetName val="база_7100_7101_7103"/>
      <sheetName val="Курсы$"/>
      <sheetName val="s"/>
      <sheetName val="Имущество"/>
      <sheetName val="ЛП"/>
      <sheetName val="2003 (215862 тн)"/>
      <sheetName val="реестр"/>
      <sheetName val="Journals"/>
      <sheetName val="JOE(для нов скв)"/>
      <sheetName val="Справочник ЭЦН"/>
      <sheetName val="Справочник по пластам"/>
      <sheetName val="field"/>
      <sheetName val="Бюджет по кварталам"/>
      <sheetName val="lim"/>
      <sheetName val="прибыль опл"/>
      <sheetName val="Параметры_i"/>
      <sheetName val="ежедн. перевозка рабочих"/>
      <sheetName val="гар№"/>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 val="смета"/>
      <sheetName val="ПВС с Коэф"/>
      <sheetName val="Спец-7"/>
      <sheetName val="Смета ТЗ АСУ"/>
      <sheetName val="Экология-3.1"/>
      <sheetName val="power"/>
      <sheetName val="Стоимость услуг"/>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пособ Закупки"/>
      <sheetName val="Транспорт"/>
      <sheetName val="продажи"/>
      <sheetName val="сентябрь"/>
      <sheetName val="СКФ-2 коррект"/>
      <sheetName val="всп табл график"/>
      <sheetName val="кураторы"/>
      <sheetName val="Тех.лист"/>
      <sheetName val="Обор"/>
      <sheetName val="version stephane meneghel"/>
      <sheetName val="ООО &quot; НПРС-1&quot; (КТРС и прочие)"/>
      <sheetName val="s"/>
      <sheetName val="Курсы"/>
      <sheetName val="Направл исп._Группа"/>
      <sheetName val="Имена"/>
      <sheetName val="стрзапасов (2)"/>
      <sheetName val="Форма 2.1 к КП"/>
      <sheetName val="Расчет "/>
      <sheetName val="Прочие"/>
      <sheetName val="форма 2.2  "/>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tabSelected="1" view="pageBreakPreview" zoomScale="80" zoomScaleNormal="55" zoomScaleSheetLayoutView="80" workbookViewId="0">
      <selection activeCell="F23" sqref="F23"/>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6" t="s">
        <v>62</v>
      </c>
    </row>
    <row r="2" spans="1:10" ht="18.75">
      <c r="A2" s="61"/>
      <c r="B2" s="62"/>
      <c r="D2" s="76" t="s">
        <v>90</v>
      </c>
    </row>
    <row r="3" spans="1:10" ht="18.75">
      <c r="A3" s="61"/>
      <c r="B3" s="63"/>
      <c r="C3" s="223"/>
      <c r="D3" s="223"/>
    </row>
    <row r="4" spans="1:10" ht="18.75">
      <c r="A4" s="61"/>
      <c r="B4" s="63"/>
      <c r="C4" s="223" t="s">
        <v>61</v>
      </c>
      <c r="D4" s="223"/>
    </row>
    <row r="5" spans="1:10" ht="48.75" customHeight="1">
      <c r="A5" s="61"/>
      <c r="B5" s="64"/>
      <c r="D5" s="109" t="s">
        <v>188</v>
      </c>
    </row>
    <row r="6" spans="1:10" ht="23.25" customHeight="1">
      <c r="A6" s="61"/>
      <c r="B6" s="65"/>
      <c r="C6" s="224" t="s">
        <v>189</v>
      </c>
      <c r="D6" s="224"/>
    </row>
    <row r="7" spans="1:10" ht="18.75">
      <c r="A7" s="61"/>
      <c r="B7" s="65"/>
      <c r="C7" s="78"/>
      <c r="D7" s="78"/>
    </row>
    <row r="8" spans="1:10" ht="18.75">
      <c r="A8" s="61"/>
      <c r="B8" s="62"/>
      <c r="D8" s="78"/>
    </row>
    <row r="9" spans="1:10" ht="18.75">
      <c r="A9" s="49"/>
      <c r="B9" s="59"/>
      <c r="C9" s="48"/>
      <c r="D9" s="78"/>
    </row>
    <row r="10" spans="1:10" ht="18.75">
      <c r="A10" s="49"/>
      <c r="B10" s="59"/>
      <c r="C10" s="48"/>
      <c r="D10" s="50"/>
    </row>
    <row r="11" spans="1:10" ht="30" customHeight="1" thickBot="1">
      <c r="A11" s="32"/>
      <c r="B11" s="40"/>
      <c r="C11" s="58"/>
      <c r="D11" s="77"/>
    </row>
    <row r="12" spans="1:10" ht="27.6" customHeight="1" thickBot="1">
      <c r="A12" s="225" t="s">
        <v>55</v>
      </c>
      <c r="B12" s="226"/>
      <c r="C12" s="226"/>
      <c r="D12" s="227"/>
      <c r="E12" s="33"/>
      <c r="F12" s="33"/>
    </row>
    <row r="13" spans="1:10" ht="18.75">
      <c r="A13" s="32"/>
      <c r="B13" s="35"/>
      <c r="C13" s="36"/>
      <c r="D13" s="33"/>
      <c r="E13" s="33"/>
      <c r="F13" s="37"/>
      <c r="G13" s="37"/>
      <c r="H13" s="37"/>
      <c r="I13" s="37"/>
      <c r="J13" s="37"/>
    </row>
    <row r="14" spans="1:10" ht="20.25">
      <c r="A14" s="32"/>
      <c r="B14" s="38"/>
      <c r="C14" s="228"/>
      <c r="D14" s="228"/>
      <c r="E14" s="33"/>
      <c r="F14" s="33"/>
    </row>
    <row r="15" spans="1:10">
      <c r="A15" s="32"/>
      <c r="B15" s="35"/>
      <c r="C15" s="36"/>
      <c r="D15" s="33"/>
      <c r="E15" s="33"/>
      <c r="F15" s="33"/>
    </row>
    <row r="16" spans="1:10" ht="61.5" customHeight="1">
      <c r="A16" s="32"/>
      <c r="B16" s="39" t="s">
        <v>51</v>
      </c>
      <c r="C16" s="229" t="s">
        <v>263</v>
      </c>
      <c r="D16" s="229"/>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30" t="s">
        <v>52</v>
      </c>
      <c r="C20" s="230"/>
      <c r="D20" s="33"/>
      <c r="E20" s="33"/>
      <c r="F20" s="33"/>
    </row>
    <row r="21" spans="1:7" ht="24.95" customHeight="1">
      <c r="A21" s="43" t="s">
        <v>53</v>
      </c>
      <c r="B21" s="222" t="s">
        <v>59</v>
      </c>
      <c r="C21" s="222"/>
      <c r="D21" s="44"/>
      <c r="E21" s="46"/>
      <c r="F21" s="45"/>
    </row>
    <row r="22" spans="1:7" ht="24.95" customHeight="1">
      <c r="A22" s="43" t="s">
        <v>54</v>
      </c>
      <c r="B22" s="222" t="s">
        <v>82</v>
      </c>
      <c r="C22" s="222"/>
      <c r="D22" s="44"/>
      <c r="E22" s="46"/>
      <c r="F22" s="45"/>
    </row>
    <row r="23" spans="1:7" ht="24.95" customHeight="1">
      <c r="A23" s="74" t="s">
        <v>79</v>
      </c>
      <c r="B23" s="222" t="s">
        <v>167</v>
      </c>
      <c r="C23" s="222"/>
      <c r="D23" s="72"/>
      <c r="E23" s="46"/>
      <c r="F23" s="45"/>
    </row>
    <row r="24" spans="1:7" ht="24.95" customHeight="1">
      <c r="A24" s="74" t="s">
        <v>146</v>
      </c>
      <c r="B24" s="222" t="s">
        <v>147</v>
      </c>
      <c r="C24" s="222"/>
      <c r="D24" s="72"/>
      <c r="E24" s="46"/>
      <c r="F24" s="45"/>
    </row>
    <row r="25" spans="1:7" s="50" customFormat="1" ht="21.75" customHeight="1">
      <c r="A25" s="34"/>
      <c r="B25" s="75" t="s">
        <v>62</v>
      </c>
      <c r="C25" s="53"/>
      <c r="D25" s="54"/>
      <c r="E25" s="67"/>
      <c r="F25" s="67"/>
      <c r="G25" s="68"/>
    </row>
    <row r="26" spans="1:7" s="50" customFormat="1" ht="21.75" customHeight="1">
      <c r="A26" s="34"/>
      <c r="B26" s="75" t="s">
        <v>168</v>
      </c>
      <c r="C26" s="53"/>
      <c r="D26" s="54"/>
      <c r="E26" s="67"/>
      <c r="F26" s="67"/>
      <c r="G26" s="68"/>
    </row>
    <row r="27" spans="1:7" s="50" customFormat="1" ht="21.75" customHeight="1">
      <c r="A27" s="34"/>
      <c r="B27" s="75" t="s">
        <v>63</v>
      </c>
      <c r="C27" s="79" t="s">
        <v>91</v>
      </c>
      <c r="D27" s="73"/>
      <c r="E27" s="47"/>
      <c r="F27" s="47"/>
      <c r="G27" s="51"/>
    </row>
    <row r="28" spans="1:7" s="50" customFormat="1" ht="18.75">
      <c r="A28" s="34"/>
      <c r="B28" s="52"/>
      <c r="C28" s="53"/>
      <c r="D28" s="54"/>
      <c r="E28" s="67"/>
      <c r="F28" s="69"/>
      <c r="G28" s="68"/>
    </row>
    <row r="29" spans="1:7" ht="18.75">
      <c r="A29" s="67"/>
      <c r="B29" s="67"/>
      <c r="C29" s="67"/>
      <c r="D29" s="67"/>
      <c r="E29" s="33"/>
      <c r="F29" s="68"/>
    </row>
    <row r="30" spans="1:7">
      <c r="A30" s="32"/>
      <c r="B30" s="70"/>
      <c r="C30" s="71"/>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6A2F5-B1EE-41EB-B677-14C31B26E765}">
  <dimension ref="A1:J70"/>
  <sheetViews>
    <sheetView view="pageBreakPreview" zoomScale="85" zoomScaleNormal="70" zoomScaleSheetLayoutView="85" workbookViewId="0">
      <selection activeCell="B53" sqref="B53"/>
    </sheetView>
  </sheetViews>
  <sheetFormatPr defaultRowHeight="15.75"/>
  <cols>
    <col min="1" max="1" width="159.140625" style="108" customWidth="1"/>
    <col min="2" max="2" width="124.140625" style="93" customWidth="1"/>
    <col min="3" max="16384" width="9.140625" style="93"/>
  </cols>
  <sheetData>
    <row r="1" spans="1:9">
      <c r="A1" s="215" t="s">
        <v>64</v>
      </c>
    </row>
    <row r="2" spans="1:9">
      <c r="A2" s="120"/>
    </row>
    <row r="3" spans="1:9" s="95" customFormat="1" ht="27.6" customHeight="1">
      <c r="A3" s="121" t="s">
        <v>60</v>
      </c>
      <c r="B3" s="94"/>
      <c r="D3" s="96"/>
      <c r="E3" s="96"/>
      <c r="F3" s="96"/>
      <c r="G3" s="96"/>
      <c r="H3" s="96"/>
      <c r="I3" s="96"/>
    </row>
    <row r="4" spans="1:9" s="96" customFormat="1">
      <c r="A4" s="112" t="s">
        <v>56</v>
      </c>
      <c r="B4" s="97"/>
    </row>
    <row r="5" spans="1:9" s="96" customFormat="1">
      <c r="A5" s="122" t="s">
        <v>57</v>
      </c>
      <c r="B5" s="98"/>
    </row>
    <row r="6" spans="1:9" s="96" customFormat="1" ht="33.75" customHeight="1">
      <c r="A6" s="117" t="s">
        <v>183</v>
      </c>
      <c r="B6" s="99"/>
    </row>
    <row r="7" spans="1:9" s="96" customFormat="1">
      <c r="A7" s="112" t="s">
        <v>58</v>
      </c>
      <c r="B7" s="98"/>
    </row>
    <row r="8" spans="1:9" s="96" customFormat="1">
      <c r="A8" s="110" t="s">
        <v>256</v>
      </c>
      <c r="B8" s="99"/>
    </row>
    <row r="9" spans="1:9" s="96" customFormat="1">
      <c r="A9" s="112" t="s">
        <v>158</v>
      </c>
      <c r="B9" s="98"/>
    </row>
    <row r="10" spans="1:9" s="96" customFormat="1" ht="21" customHeight="1">
      <c r="A10" s="85" t="s">
        <v>255</v>
      </c>
      <c r="B10" s="99"/>
    </row>
    <row r="11" spans="1:9" s="96" customFormat="1">
      <c r="A11" s="112" t="s">
        <v>164</v>
      </c>
      <c r="B11" s="98"/>
    </row>
    <row r="12" spans="1:9" s="84" customFormat="1" ht="27.75" customHeight="1">
      <c r="A12" s="113" t="s">
        <v>242</v>
      </c>
      <c r="B12" s="83"/>
    </row>
    <row r="13" spans="1:9" s="84" customFormat="1" ht="21.75" customHeight="1">
      <c r="A13" s="113" t="s">
        <v>243</v>
      </c>
      <c r="B13" s="83"/>
    </row>
    <row r="14" spans="1:9" s="84" customFormat="1" ht="37.5" customHeight="1">
      <c r="A14" s="119" t="s">
        <v>86</v>
      </c>
      <c r="B14" s="83"/>
    </row>
    <row r="15" spans="1:9" s="84" customFormat="1" ht="19.5" customHeight="1">
      <c r="A15" s="119" t="s">
        <v>87</v>
      </c>
      <c r="B15" s="83"/>
    </row>
    <row r="16" spans="1:9" s="84" customFormat="1" ht="23.25" customHeight="1">
      <c r="A16" s="119" t="s">
        <v>88</v>
      </c>
      <c r="B16" s="83"/>
    </row>
    <row r="17" spans="1:2" s="96" customFormat="1" ht="19.5" customHeight="1">
      <c r="A17" s="89" t="s">
        <v>156</v>
      </c>
      <c r="B17" s="99"/>
    </row>
    <row r="18" spans="1:2" s="86" customFormat="1" ht="33.75" customHeight="1">
      <c r="A18" s="90" t="s">
        <v>171</v>
      </c>
      <c r="B18" s="85"/>
    </row>
    <row r="19" spans="1:2" s="86" customFormat="1" ht="33.75" customHeight="1">
      <c r="A19" s="111" t="s">
        <v>157</v>
      </c>
      <c r="B19" s="85"/>
    </row>
    <row r="20" spans="1:2" s="96" customFormat="1" ht="34.5" customHeight="1">
      <c r="A20" s="89" t="s">
        <v>238</v>
      </c>
      <c r="B20" s="99"/>
    </row>
    <row r="21" spans="1:2" s="96" customFormat="1" ht="45">
      <c r="A21" s="87" t="s">
        <v>198</v>
      </c>
      <c r="B21" s="99"/>
    </row>
    <row r="22" spans="1:2" s="96" customFormat="1" ht="41.25" customHeight="1">
      <c r="A22" s="87" t="s">
        <v>184</v>
      </c>
      <c r="B22" s="99"/>
    </row>
    <row r="23" spans="1:2" s="96" customFormat="1" ht="39.75" customHeight="1">
      <c r="A23" s="87" t="s">
        <v>185</v>
      </c>
      <c r="B23" s="99"/>
    </row>
    <row r="24" spans="1:2" s="96" customFormat="1" ht="17.25" customHeight="1">
      <c r="A24" s="87" t="s">
        <v>83</v>
      </c>
      <c r="B24" s="99"/>
    </row>
    <row r="25" spans="1:2" s="96" customFormat="1" ht="17.25" customHeight="1">
      <c r="A25" s="87" t="s">
        <v>65</v>
      </c>
      <c r="B25" s="99"/>
    </row>
    <row r="26" spans="1:2" s="96" customFormat="1" ht="17.25" customHeight="1">
      <c r="A26" s="87" t="s">
        <v>180</v>
      </c>
      <c r="B26" s="99"/>
    </row>
    <row r="27" spans="1:2" s="96" customFormat="1" ht="17.25" customHeight="1">
      <c r="A27" s="87" t="s">
        <v>66</v>
      </c>
      <c r="B27" s="99"/>
    </row>
    <row r="28" spans="1:2" s="96" customFormat="1" ht="27" customHeight="1">
      <c r="A28" s="114" t="s">
        <v>67</v>
      </c>
      <c r="B28" s="99"/>
    </row>
    <row r="29" spans="1:2" s="101" customFormat="1" ht="25.5" customHeight="1">
      <c r="A29" s="177" t="s">
        <v>159</v>
      </c>
      <c r="B29" s="100"/>
    </row>
    <row r="30" spans="1:2" s="101" customFormat="1" ht="40.5" customHeight="1">
      <c r="A30" s="177" t="s">
        <v>165</v>
      </c>
      <c r="B30" s="102"/>
    </row>
    <row r="31" spans="1:2" s="96" customFormat="1" ht="21.75" customHeight="1">
      <c r="A31" s="112" t="s">
        <v>160</v>
      </c>
      <c r="B31" s="99"/>
    </row>
    <row r="32" spans="1:2" s="84" customFormat="1" ht="39.75" customHeight="1">
      <c r="A32" s="115" t="s">
        <v>251</v>
      </c>
      <c r="B32" s="83"/>
    </row>
    <row r="33" spans="1:2" s="84" customFormat="1" ht="38.25" customHeight="1">
      <c r="A33" s="115" t="s">
        <v>252</v>
      </c>
      <c r="B33" s="83"/>
    </row>
    <row r="34" spans="1:2" s="84" customFormat="1" ht="30.75" customHeight="1">
      <c r="A34" s="191" t="s">
        <v>253</v>
      </c>
      <c r="B34" s="83"/>
    </row>
    <row r="35" spans="1:2" s="84" customFormat="1" ht="58.5" customHeight="1">
      <c r="A35" s="191" t="s">
        <v>68</v>
      </c>
      <c r="B35" s="83"/>
    </row>
    <row r="36" spans="1:2" s="84" customFormat="1" ht="70.5" customHeight="1">
      <c r="A36" s="85" t="s">
        <v>172</v>
      </c>
      <c r="B36" s="83"/>
    </row>
    <row r="37" spans="1:2" s="84" customFormat="1" ht="88.5" customHeight="1">
      <c r="A37" s="85" t="s">
        <v>190</v>
      </c>
      <c r="B37" s="83"/>
    </row>
    <row r="38" spans="1:2" s="84" customFormat="1" ht="27" customHeight="1">
      <c r="A38" s="178" t="s">
        <v>191</v>
      </c>
      <c r="B38" s="83"/>
    </row>
    <row r="39" spans="1:2" s="84" customFormat="1" ht="47.25" customHeight="1">
      <c r="A39" s="178" t="s">
        <v>192</v>
      </c>
      <c r="B39" s="83"/>
    </row>
    <row r="40" spans="1:2" s="84" customFormat="1" ht="47.25" customHeight="1">
      <c r="A40" s="85" t="s">
        <v>193</v>
      </c>
      <c r="B40" s="83"/>
    </row>
    <row r="41" spans="1:2" s="84" customFormat="1" ht="47.25" customHeight="1">
      <c r="A41" s="178" t="s">
        <v>161</v>
      </c>
      <c r="B41" s="83"/>
    </row>
    <row r="42" spans="1:2" s="84" customFormat="1" ht="23.25" customHeight="1">
      <c r="A42" s="178" t="s">
        <v>162</v>
      </c>
      <c r="B42" s="83"/>
    </row>
    <row r="43" spans="1:2" s="96" customFormat="1" ht="21.75" customHeight="1">
      <c r="A43" s="112" t="s">
        <v>69</v>
      </c>
      <c r="B43" s="99"/>
    </row>
    <row r="44" spans="1:2" s="96" customFormat="1" ht="25.5" customHeight="1">
      <c r="A44" s="115" t="s">
        <v>194</v>
      </c>
      <c r="B44" s="99"/>
    </row>
    <row r="45" spans="1:2" s="96" customFormat="1" ht="40.5" customHeight="1">
      <c r="A45" s="191" t="s">
        <v>196</v>
      </c>
      <c r="B45" s="99"/>
    </row>
    <row r="46" spans="1:2" s="96" customFormat="1" ht="68.25" customHeight="1">
      <c r="A46" s="115" t="s">
        <v>250</v>
      </c>
      <c r="B46" s="99"/>
    </row>
    <row r="47" spans="1:2" s="96" customFormat="1" ht="42" customHeight="1">
      <c r="A47" s="115" t="s">
        <v>181</v>
      </c>
      <c r="B47" s="99"/>
    </row>
    <row r="48" spans="1:2" s="96" customFormat="1" ht="35.25" customHeight="1">
      <c r="A48" s="169" t="s">
        <v>182</v>
      </c>
      <c r="B48" s="99"/>
    </row>
    <row r="49" spans="1:2" s="96" customFormat="1" ht="30.75" customHeight="1">
      <c r="A49" s="114" t="s">
        <v>70</v>
      </c>
      <c r="B49" s="99"/>
    </row>
    <row r="50" spans="1:2" s="96" customFormat="1" ht="46.5" customHeight="1">
      <c r="A50" s="116" t="s">
        <v>195</v>
      </c>
      <c r="B50" s="103"/>
    </row>
    <row r="51" spans="1:2" s="96" customFormat="1">
      <c r="A51" s="116" t="s">
        <v>92</v>
      </c>
      <c r="B51" s="99"/>
    </row>
    <row r="52" spans="1:2" s="96" customFormat="1" ht="105" customHeight="1">
      <c r="A52" s="179" t="s">
        <v>244</v>
      </c>
      <c r="B52" s="99"/>
    </row>
    <row r="53" spans="1:2" s="96" customFormat="1" ht="171.75" customHeight="1">
      <c r="A53" s="123" t="s">
        <v>245</v>
      </c>
      <c r="B53" s="99"/>
    </row>
    <row r="54" spans="1:2" s="96" customFormat="1" ht="30">
      <c r="A54" s="116" t="s">
        <v>246</v>
      </c>
      <c r="B54" s="99"/>
    </row>
    <row r="55" spans="1:2" s="96" customFormat="1" ht="30">
      <c r="A55" s="116" t="s">
        <v>247</v>
      </c>
      <c r="B55" s="99"/>
    </row>
    <row r="56" spans="1:2" s="96" customFormat="1" ht="105">
      <c r="A56" s="123" t="s">
        <v>248</v>
      </c>
      <c r="B56" s="99"/>
    </row>
    <row r="57" spans="1:2" s="96" customFormat="1" ht="30">
      <c r="A57" s="88" t="s">
        <v>249</v>
      </c>
      <c r="B57" s="99"/>
    </row>
    <row r="58" spans="1:2" s="96" customFormat="1">
      <c r="A58" s="112" t="s">
        <v>71</v>
      </c>
      <c r="B58" s="98"/>
    </row>
    <row r="59" spans="1:2" s="96" customFormat="1" ht="53.25" customHeight="1">
      <c r="A59" s="111" t="s">
        <v>89</v>
      </c>
      <c r="B59" s="104"/>
    </row>
    <row r="60" spans="1:2" s="96" customFormat="1" ht="44.25" customHeight="1">
      <c r="A60" s="90" t="s">
        <v>72</v>
      </c>
      <c r="B60" s="104"/>
    </row>
    <row r="61" spans="1:2" s="96" customFormat="1" ht="21" customHeight="1">
      <c r="A61" s="112" t="s">
        <v>163</v>
      </c>
      <c r="B61" s="104"/>
    </row>
    <row r="62" spans="1:2" s="96" customFormat="1" ht="18.75" customHeight="1">
      <c r="A62" s="110" t="s">
        <v>73</v>
      </c>
      <c r="B62" s="104"/>
    </row>
    <row r="63" spans="1:2" s="96" customFormat="1">
      <c r="A63" s="112" t="s">
        <v>74</v>
      </c>
      <c r="B63" s="99"/>
    </row>
    <row r="64" spans="1:2" s="96" customFormat="1" ht="45.75" customHeight="1">
      <c r="A64" s="117" t="s">
        <v>75</v>
      </c>
      <c r="B64" s="99"/>
    </row>
    <row r="65" spans="1:10" s="96" customFormat="1">
      <c r="A65" s="112" t="s">
        <v>76</v>
      </c>
      <c r="B65" s="99"/>
    </row>
    <row r="66" spans="1:10" s="96" customFormat="1" ht="21" customHeight="1">
      <c r="A66" s="117" t="s">
        <v>77</v>
      </c>
      <c r="B66" s="99"/>
    </row>
    <row r="67" spans="1:10" s="96" customFormat="1" ht="36.75" customHeight="1">
      <c r="A67" s="117" t="s">
        <v>78</v>
      </c>
      <c r="B67" s="99"/>
    </row>
    <row r="68" spans="1:10" s="96" customFormat="1" ht="67.5" customHeight="1">
      <c r="A68" s="118"/>
      <c r="B68" s="99"/>
    </row>
    <row r="69" spans="1:10" s="96" customFormat="1" ht="18" customHeight="1">
      <c r="A69" s="91" t="s">
        <v>169</v>
      </c>
      <c r="B69" s="105"/>
      <c r="C69" s="105"/>
      <c r="D69" s="106"/>
      <c r="E69" s="106"/>
      <c r="F69" s="106"/>
      <c r="G69" s="106"/>
      <c r="H69" s="107"/>
      <c r="I69" s="105"/>
      <c r="J69" s="105"/>
    </row>
    <row r="70" spans="1:10" s="81" customFormat="1" ht="12.75">
      <c r="A70" s="231" t="s">
        <v>62</v>
      </c>
      <c r="B70" s="231"/>
      <c r="C70" s="231"/>
      <c r="D70" s="231"/>
      <c r="E70" s="231"/>
      <c r="F70" s="231"/>
      <c r="G70" s="231"/>
      <c r="H70" s="231"/>
      <c r="I70" s="231"/>
    </row>
  </sheetData>
  <mergeCells count="1">
    <mergeCell ref="A70:I70"/>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I22"/>
  <sheetViews>
    <sheetView view="pageBreakPreview" zoomScale="85" zoomScaleNormal="85" zoomScaleSheetLayoutView="85" workbookViewId="0">
      <selection activeCell="M24" sqref="M24"/>
    </sheetView>
  </sheetViews>
  <sheetFormatPr defaultRowHeight="15.75"/>
  <cols>
    <col min="1" max="1" width="7.5703125" style="92" customWidth="1"/>
    <col min="2" max="2" width="23.5703125" style="171" customWidth="1"/>
    <col min="3" max="3" width="24.85546875" style="82" customWidth="1"/>
    <col min="4" max="4" width="37.28515625" style="82" customWidth="1"/>
    <col min="5" max="5" width="12.7109375" style="82" customWidth="1"/>
    <col min="6" max="6" width="16" style="82" customWidth="1"/>
    <col min="7" max="7" width="8.85546875" style="92" customWidth="1"/>
    <col min="8" max="8" width="8" style="82" customWidth="1"/>
    <col min="9" max="9" width="15.7109375" style="82" customWidth="1"/>
    <col min="10" max="10" width="12.140625" style="82" customWidth="1"/>
    <col min="11" max="11" width="11.28515625" style="82" customWidth="1"/>
    <col min="12" max="23" width="9.140625" style="82" customWidth="1"/>
    <col min="24" max="16384" width="9.140625" style="82"/>
  </cols>
  <sheetData>
    <row r="1" spans="1:35">
      <c r="F1" s="212"/>
      <c r="G1" s="213"/>
      <c r="H1" s="212"/>
      <c r="I1" s="214" t="s">
        <v>81</v>
      </c>
    </row>
    <row r="2" spans="1:35">
      <c r="F2" s="212"/>
      <c r="G2" s="213"/>
      <c r="H2" s="212"/>
      <c r="I2" s="214" t="s">
        <v>80</v>
      </c>
    </row>
    <row r="3" spans="1:35">
      <c r="A3" s="171"/>
      <c r="G3" s="171"/>
    </row>
    <row r="4" spans="1:35" ht="15.75" customHeight="1">
      <c r="A4" s="242" t="s">
        <v>84</v>
      </c>
      <c r="B4" s="243"/>
      <c r="C4" s="243"/>
      <c r="D4" s="243"/>
      <c r="E4" s="243"/>
      <c r="F4" s="243"/>
      <c r="G4" s="243"/>
      <c r="H4" s="243"/>
      <c r="I4" s="243"/>
    </row>
    <row r="5" spans="1:35" ht="15.75" customHeight="1">
      <c r="A5" s="242" t="s">
        <v>263</v>
      </c>
      <c r="B5" s="243"/>
      <c r="C5" s="243"/>
      <c r="D5" s="243"/>
      <c r="E5" s="243"/>
      <c r="F5" s="243"/>
      <c r="G5" s="243"/>
      <c r="H5" s="243"/>
      <c r="I5" s="243"/>
    </row>
    <row r="7" spans="1:35" hidden="1">
      <c r="A7" s="175"/>
      <c r="B7" s="180"/>
      <c r="C7" s="244" t="s">
        <v>153</v>
      </c>
      <c r="D7" s="245"/>
      <c r="E7" s="245"/>
      <c r="F7" s="245"/>
      <c r="G7" s="245"/>
      <c r="H7" s="245"/>
      <c r="I7" s="245"/>
      <c r="J7" s="246"/>
      <c r="K7" s="176" t="e">
        <f>SUM(#REF!)</f>
        <v>#REF!</v>
      </c>
    </row>
    <row r="8" spans="1:35" hidden="1">
      <c r="A8" s="174"/>
      <c r="B8" s="181"/>
      <c r="C8" s="244" t="s">
        <v>154</v>
      </c>
      <c r="D8" s="245"/>
      <c r="E8" s="245"/>
      <c r="F8" s="245"/>
      <c r="G8" s="245"/>
      <c r="H8" s="245"/>
      <c r="I8" s="245"/>
      <c r="J8" s="246"/>
      <c r="K8" s="173" t="e">
        <f>K9-K7</f>
        <v>#REF!</v>
      </c>
    </row>
    <row r="9" spans="1:35" hidden="1">
      <c r="A9" s="174"/>
      <c r="B9" s="181"/>
      <c r="C9" s="244" t="s">
        <v>155</v>
      </c>
      <c r="D9" s="245"/>
      <c r="E9" s="245"/>
      <c r="F9" s="245"/>
      <c r="G9" s="245"/>
      <c r="H9" s="245"/>
      <c r="I9" s="245"/>
      <c r="J9" s="246"/>
      <c r="K9" s="173" t="e">
        <f>K7*1.2</f>
        <v>#REF!</v>
      </c>
    </row>
    <row r="12" spans="1:35" customFormat="1" ht="45">
      <c r="A12" s="232" t="s">
        <v>148</v>
      </c>
      <c r="B12" s="241" t="s">
        <v>174</v>
      </c>
      <c r="C12" s="241" t="s">
        <v>170</v>
      </c>
      <c r="D12" s="232" t="s">
        <v>149</v>
      </c>
      <c r="E12" s="232" t="s">
        <v>150</v>
      </c>
      <c r="F12" s="232" t="s">
        <v>257</v>
      </c>
      <c r="G12" s="233" t="s">
        <v>177</v>
      </c>
      <c r="H12" s="234"/>
      <c r="I12" s="216" t="s">
        <v>179</v>
      </c>
      <c r="J12" s="235">
        <v>2026</v>
      </c>
      <c r="K12" s="236"/>
      <c r="L12" s="236"/>
      <c r="M12" s="236"/>
      <c r="N12" s="236"/>
      <c r="O12" s="236"/>
      <c r="P12" s="236"/>
      <c r="Q12" s="236"/>
      <c r="R12" s="236"/>
      <c r="S12" s="236"/>
      <c r="T12" s="236"/>
      <c r="U12" s="237"/>
      <c r="V12" s="216" t="s">
        <v>175</v>
      </c>
      <c r="W12" s="235">
        <v>2027</v>
      </c>
      <c r="X12" s="236"/>
      <c r="Y12" s="236"/>
      <c r="Z12" s="236"/>
      <c r="AA12" s="236"/>
      <c r="AB12" s="236"/>
      <c r="AC12" s="236"/>
      <c r="AD12" s="236"/>
      <c r="AE12" s="236"/>
      <c r="AF12" s="236"/>
      <c r="AG12" s="236"/>
      <c r="AH12" s="237"/>
      <c r="AI12" s="216" t="s">
        <v>175</v>
      </c>
    </row>
    <row r="13" spans="1:35" customFormat="1" ht="30">
      <c r="A13" s="232"/>
      <c r="B13" s="241"/>
      <c r="C13" s="241"/>
      <c r="D13" s="232"/>
      <c r="E13" s="232"/>
      <c r="F13" s="232"/>
      <c r="G13" s="185" t="s">
        <v>151</v>
      </c>
      <c r="H13" s="185" t="s">
        <v>178</v>
      </c>
      <c r="I13" s="216" t="s">
        <v>186</v>
      </c>
      <c r="J13" s="216" t="s">
        <v>1</v>
      </c>
      <c r="K13" s="216" t="s">
        <v>2</v>
      </c>
      <c r="L13" s="216" t="s">
        <v>3</v>
      </c>
      <c r="M13" s="216" t="s">
        <v>4</v>
      </c>
      <c r="N13" s="216" t="s">
        <v>5</v>
      </c>
      <c r="O13" s="216" t="s">
        <v>6</v>
      </c>
      <c r="P13" s="216" t="s">
        <v>7</v>
      </c>
      <c r="Q13" s="216" t="s">
        <v>8</v>
      </c>
      <c r="R13" s="216" t="s">
        <v>9</v>
      </c>
      <c r="S13" s="216" t="s">
        <v>10</v>
      </c>
      <c r="T13" s="216" t="s">
        <v>11</v>
      </c>
      <c r="U13" s="216" t="s">
        <v>12</v>
      </c>
      <c r="V13" s="216" t="s">
        <v>176</v>
      </c>
      <c r="W13" s="216" t="s">
        <v>1</v>
      </c>
      <c r="X13" s="216" t="s">
        <v>2</v>
      </c>
      <c r="Y13" s="216" t="s">
        <v>3</v>
      </c>
      <c r="Z13" s="216" t="s">
        <v>4</v>
      </c>
      <c r="AA13" s="216" t="s">
        <v>5</v>
      </c>
      <c r="AB13" s="216" t="s">
        <v>6</v>
      </c>
      <c r="AC13" s="216" t="s">
        <v>7</v>
      </c>
      <c r="AD13" s="216" t="s">
        <v>8</v>
      </c>
      <c r="AE13" s="216" t="s">
        <v>9</v>
      </c>
      <c r="AF13" s="216" t="s">
        <v>10</v>
      </c>
      <c r="AG13" s="216" t="s">
        <v>11</v>
      </c>
      <c r="AH13" s="216" t="s">
        <v>12</v>
      </c>
      <c r="AI13" s="216" t="s">
        <v>176</v>
      </c>
    </row>
    <row r="14" spans="1:35" customFormat="1">
      <c r="A14" s="172"/>
      <c r="B14" s="172"/>
      <c r="C14" s="172"/>
      <c r="D14" s="172"/>
      <c r="E14" s="172"/>
      <c r="F14" s="172"/>
      <c r="G14" s="172"/>
      <c r="H14" s="172"/>
      <c r="I14" s="172"/>
      <c r="J14" s="186">
        <v>31</v>
      </c>
      <c r="K14" s="186">
        <v>28</v>
      </c>
      <c r="L14" s="186">
        <v>31</v>
      </c>
      <c r="M14" s="186">
        <v>30</v>
      </c>
      <c r="N14" s="186">
        <v>31</v>
      </c>
      <c r="O14" s="186">
        <v>30</v>
      </c>
      <c r="P14" s="186">
        <v>31</v>
      </c>
      <c r="Q14" s="186">
        <v>31</v>
      </c>
      <c r="R14" s="186">
        <v>30</v>
      </c>
      <c r="S14" s="186">
        <v>31</v>
      </c>
      <c r="T14" s="186">
        <v>30</v>
      </c>
      <c r="U14" s="186">
        <v>31</v>
      </c>
      <c r="V14" s="186"/>
      <c r="W14" s="186">
        <v>31</v>
      </c>
      <c r="X14" s="186">
        <v>28</v>
      </c>
      <c r="Y14" s="186">
        <v>31</v>
      </c>
      <c r="Z14" s="186">
        <v>30</v>
      </c>
      <c r="AA14" s="186">
        <v>31</v>
      </c>
      <c r="AB14" s="186">
        <v>30</v>
      </c>
      <c r="AC14" s="186">
        <v>31</v>
      </c>
      <c r="AD14" s="186">
        <v>31</v>
      </c>
      <c r="AE14" s="186">
        <v>30</v>
      </c>
      <c r="AF14" s="186">
        <v>31</v>
      </c>
      <c r="AG14" s="186">
        <v>30</v>
      </c>
      <c r="AH14" s="186">
        <v>31</v>
      </c>
      <c r="AI14" s="186"/>
    </row>
    <row r="15" spans="1:35" customFormat="1" ht="48" customHeight="1">
      <c r="A15" s="238" t="s">
        <v>152</v>
      </c>
      <c r="B15" s="240" t="s">
        <v>197</v>
      </c>
      <c r="C15" s="240" t="s">
        <v>239</v>
      </c>
      <c r="D15" s="192" t="s">
        <v>240</v>
      </c>
      <c r="E15" s="182">
        <v>1</v>
      </c>
      <c r="F15" s="183">
        <f>V15+AI15</f>
        <v>117</v>
      </c>
      <c r="G15" s="182">
        <v>11</v>
      </c>
      <c r="H15" s="182">
        <v>0</v>
      </c>
      <c r="I15" s="184">
        <f>(F15*G15)</f>
        <v>1287</v>
      </c>
      <c r="J15" s="220"/>
      <c r="K15" s="220"/>
      <c r="L15" s="220"/>
      <c r="M15" s="220"/>
      <c r="N15" s="220"/>
      <c r="O15" s="220"/>
      <c r="P15" s="220">
        <v>31</v>
      </c>
      <c r="Q15" s="220">
        <v>31</v>
      </c>
      <c r="R15" s="220">
        <v>30</v>
      </c>
      <c r="S15" s="220">
        <v>0</v>
      </c>
      <c r="T15" s="220">
        <v>0</v>
      </c>
      <c r="U15" s="220">
        <v>0</v>
      </c>
      <c r="V15" s="221">
        <f>SUM(J15:U15)</f>
        <v>92</v>
      </c>
      <c r="W15" s="220">
        <v>0</v>
      </c>
      <c r="X15" s="220">
        <v>0</v>
      </c>
      <c r="Y15" s="220">
        <v>0</v>
      </c>
      <c r="Z15" s="220">
        <v>25</v>
      </c>
      <c r="AA15" s="220"/>
      <c r="AB15" s="220"/>
      <c r="AC15" s="220"/>
      <c r="AD15" s="220"/>
      <c r="AE15" s="187"/>
      <c r="AF15" s="187"/>
      <c r="AG15" s="187"/>
      <c r="AH15" s="187"/>
      <c r="AI15" s="188">
        <f>SUM(W15:AH15)</f>
        <v>25</v>
      </c>
    </row>
    <row r="16" spans="1:35" customFormat="1" ht="122.25" customHeight="1">
      <c r="A16" s="239"/>
      <c r="B16" s="239"/>
      <c r="C16" s="239"/>
      <c r="D16" s="192" t="s">
        <v>258</v>
      </c>
      <c r="E16" s="182">
        <v>1</v>
      </c>
      <c r="F16" s="183">
        <f>V16+AI16</f>
        <v>253</v>
      </c>
      <c r="G16" s="182">
        <v>0</v>
      </c>
      <c r="H16" s="182">
        <v>0</v>
      </c>
      <c r="I16" s="184">
        <f>(F16*G16)</f>
        <v>0</v>
      </c>
      <c r="J16" s="220"/>
      <c r="K16" s="220"/>
      <c r="L16" s="220"/>
      <c r="M16" s="220">
        <v>10</v>
      </c>
      <c r="N16" s="220">
        <v>31</v>
      </c>
      <c r="O16" s="220">
        <v>30</v>
      </c>
      <c r="P16" s="220"/>
      <c r="Q16" s="220"/>
      <c r="R16" s="220"/>
      <c r="S16" s="220">
        <v>31</v>
      </c>
      <c r="T16" s="220">
        <v>30</v>
      </c>
      <c r="U16" s="220">
        <v>31</v>
      </c>
      <c r="V16" s="221">
        <f>SUM(J16:U16)</f>
        <v>163</v>
      </c>
      <c r="W16" s="220">
        <v>31</v>
      </c>
      <c r="X16" s="220">
        <v>28</v>
      </c>
      <c r="Y16" s="220">
        <v>31</v>
      </c>
      <c r="Z16" s="220"/>
      <c r="AA16" s="220"/>
      <c r="AB16" s="220"/>
      <c r="AC16" s="220"/>
      <c r="AD16" s="220"/>
      <c r="AE16" s="187"/>
      <c r="AF16" s="187"/>
      <c r="AG16" s="187"/>
      <c r="AH16" s="187"/>
      <c r="AI16" s="188">
        <f>SUM(W16:AH16)</f>
        <v>90</v>
      </c>
    </row>
    <row r="17" spans="1:35" customFormat="1">
      <c r="A17" s="82"/>
      <c r="B17" s="82"/>
      <c r="C17" s="82"/>
      <c r="D17" s="82"/>
      <c r="E17" s="82"/>
      <c r="F17" s="82"/>
      <c r="G17" s="82"/>
      <c r="H17" s="82"/>
      <c r="I17" s="82"/>
      <c r="J17" s="217"/>
      <c r="K17" s="217"/>
      <c r="L17" s="217"/>
      <c r="M17" s="218" t="s">
        <v>259</v>
      </c>
      <c r="N17" s="217"/>
      <c r="O17" s="217"/>
      <c r="P17" s="217"/>
      <c r="Q17" s="217"/>
      <c r="R17" s="217"/>
      <c r="S17" s="218"/>
      <c r="T17" s="218"/>
      <c r="U17" s="217"/>
      <c r="V17" s="219"/>
      <c r="W17" s="218"/>
      <c r="X17" s="217"/>
      <c r="Y17" s="217"/>
      <c r="Z17" s="218" t="s">
        <v>260</v>
      </c>
      <c r="AA17" s="217"/>
      <c r="AB17" s="217"/>
      <c r="AC17" s="217"/>
      <c r="AD17" s="217"/>
      <c r="AE17" s="217"/>
      <c r="AF17" s="217"/>
      <c r="AG17" s="217"/>
      <c r="AH17" s="217"/>
      <c r="AI17" s="219"/>
    </row>
    <row r="18" spans="1:35" customFormat="1">
      <c r="A18" s="82"/>
      <c r="B18" s="82"/>
      <c r="C18" s="82"/>
      <c r="D18" s="82"/>
      <c r="E18" s="82"/>
      <c r="F18" s="82"/>
      <c r="G18" s="82"/>
      <c r="H18" s="82"/>
      <c r="I18" s="82"/>
      <c r="J18" s="126"/>
      <c r="K18" s="218"/>
      <c r="L18" s="218"/>
      <c r="M18" s="218" t="s">
        <v>261</v>
      </c>
      <c r="N18" s="218"/>
      <c r="O18" s="218"/>
      <c r="P18" s="218"/>
      <c r="Q18" s="218"/>
      <c r="R18" s="218"/>
      <c r="S18" s="218"/>
      <c r="T18" s="218"/>
      <c r="U18" s="218"/>
      <c r="V18" s="126"/>
      <c r="W18" s="218"/>
      <c r="X18" s="218"/>
      <c r="Y18" s="218"/>
      <c r="Z18" s="218" t="s">
        <v>262</v>
      </c>
      <c r="AA18" s="218"/>
      <c r="AB18" s="218"/>
      <c r="AC18" s="218"/>
      <c r="AD18" s="218"/>
      <c r="AE18" s="218"/>
      <c r="AF18" s="218"/>
      <c r="AG18" s="218"/>
      <c r="AH18" s="218"/>
      <c r="AI18" s="126"/>
    </row>
    <row r="19" spans="1:35" customFormat="1">
      <c r="A19" s="82"/>
      <c r="B19" s="82"/>
      <c r="C19" s="82"/>
      <c r="D19" s="82"/>
      <c r="E19" s="82"/>
      <c r="F19" s="82"/>
      <c r="G19" s="82"/>
      <c r="H19" s="82"/>
      <c r="I19" s="82"/>
      <c r="J19" s="126"/>
      <c r="K19" s="126"/>
      <c r="L19" s="126"/>
      <c r="M19" s="126"/>
      <c r="N19" s="126"/>
      <c r="O19" s="126"/>
      <c r="P19" s="126"/>
      <c r="Q19" s="126"/>
      <c r="R19" s="126"/>
      <c r="S19" s="126"/>
      <c r="T19" s="126"/>
      <c r="U19" s="126"/>
      <c r="V19" s="126"/>
      <c r="W19" s="126"/>
      <c r="X19" s="126"/>
      <c r="Y19" s="126"/>
      <c r="Z19" s="126"/>
      <c r="AA19" s="126"/>
      <c r="AB19" s="126"/>
      <c r="AC19" s="126"/>
      <c r="AD19" s="126"/>
      <c r="AE19" s="126"/>
      <c r="AF19" s="126"/>
      <c r="AG19" s="126"/>
      <c r="AH19" s="126"/>
      <c r="AI19" s="126"/>
    </row>
    <row r="20" spans="1:35" customFormat="1">
      <c r="A20" s="82"/>
      <c r="B20" s="82"/>
      <c r="C20" s="82"/>
      <c r="D20" s="82"/>
      <c r="E20" s="82"/>
      <c r="F20" s="82"/>
      <c r="G20" s="82"/>
      <c r="H20" s="82"/>
      <c r="I20" s="82"/>
    </row>
    <row r="21" spans="1:35">
      <c r="A21" s="82"/>
      <c r="B21" s="82"/>
      <c r="G21" s="82"/>
    </row>
    <row r="22" spans="1:35">
      <c r="A22" s="82"/>
      <c r="B22" s="82"/>
      <c r="G22" s="82"/>
    </row>
  </sheetData>
  <mergeCells count="17">
    <mergeCell ref="A4:I4"/>
    <mergeCell ref="A5:I5"/>
    <mergeCell ref="C7:J7"/>
    <mergeCell ref="C8:J8"/>
    <mergeCell ref="C9:J9"/>
    <mergeCell ref="F12:F13"/>
    <mergeCell ref="G12:H12"/>
    <mergeCell ref="J12:U12"/>
    <mergeCell ref="W12:AH12"/>
    <mergeCell ref="A15:A16"/>
    <mergeCell ref="B15:B16"/>
    <mergeCell ref="C15:C16"/>
    <mergeCell ref="A12:A13"/>
    <mergeCell ref="B12:B13"/>
    <mergeCell ref="C12:C13"/>
    <mergeCell ref="D12:D13"/>
    <mergeCell ref="E12:E13"/>
  </mergeCells>
  <dataValidations count="4">
    <dataValidation allowBlank="1" showErrorMessage="1" error="Please enter a valid number." sqref="DL65410 G65410 E65410 DN65410:DO65410" xr:uid="{00000000-0002-0000-0200-000000000000}"/>
    <dataValidation type="list" allowBlank="1" showInputMessage="1" showErrorMessage="1" sqref="DP65407:DP65441 H65407:I65441" xr:uid="{00000000-0002-0000-0200-000001000000}">
      <formula1>#REF!</formula1>
    </dataValidation>
    <dataValidation type="whole" allowBlank="1" showErrorMessage="1" errorTitle="Ошибка" error="Допускается ввод только неотрицательных целых чисел!" sqref="E15:E16 J15:L17 M15:M16 Z15:Z16 AA15:AI17 W15:W16 U15:V17 X15:Y17 N15:R17 S15:T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5: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8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zoomScaleNormal="100" zoomScaleSheetLayoutView="100" workbookViewId="0">
      <selection activeCell="I2" sqref="I2:N2"/>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4"/>
      <c r="I2" s="248" t="s">
        <v>85</v>
      </c>
      <c r="J2" s="248"/>
      <c r="K2" s="248"/>
      <c r="L2" s="248"/>
      <c r="M2" s="248"/>
      <c r="N2" s="248"/>
    </row>
    <row r="3" spans="1:14" ht="15.75">
      <c r="A3" s="124"/>
      <c r="E3" s="125"/>
      <c r="F3" s="125"/>
      <c r="G3" s="125"/>
      <c r="J3" s="126"/>
      <c r="K3" s="126"/>
      <c r="L3" s="126"/>
      <c r="M3" s="126"/>
      <c r="N3" s="127"/>
    </row>
    <row r="4" spans="1:14" ht="29.25" customHeight="1">
      <c r="A4" s="249"/>
      <c r="B4" s="249"/>
      <c r="C4" s="249"/>
      <c r="D4" s="249"/>
      <c r="E4" s="249"/>
      <c r="F4" s="249"/>
      <c r="G4" s="249"/>
      <c r="H4" s="249"/>
      <c r="I4" s="249"/>
      <c r="J4" s="249"/>
      <c r="K4" s="249"/>
      <c r="L4" s="249"/>
      <c r="M4" s="249"/>
      <c r="N4" s="249"/>
    </row>
    <row r="5" spans="1:14" ht="15.75">
      <c r="A5" s="250"/>
      <c r="B5" s="250"/>
      <c r="C5" s="250"/>
      <c r="D5" s="250"/>
      <c r="E5" s="250"/>
      <c r="F5" s="250"/>
      <c r="G5" s="250"/>
    </row>
    <row r="6" spans="1:14" ht="15.75">
      <c r="A6" s="128"/>
      <c r="B6" s="129" t="s">
        <v>109</v>
      </c>
      <c r="G6" s="129" t="s">
        <v>110</v>
      </c>
      <c r="N6" s="80" t="s">
        <v>111</v>
      </c>
    </row>
    <row r="7" spans="1:14" ht="15.75">
      <c r="A7" s="128"/>
      <c r="B7" s="130" t="s">
        <v>112</v>
      </c>
    </row>
    <row r="8" spans="1:14" ht="15.75">
      <c r="A8" s="128"/>
    </row>
    <row r="9" spans="1:14" ht="15.75">
      <c r="A9" s="128" t="s">
        <v>113</v>
      </c>
      <c r="G9" s="131"/>
    </row>
    <row r="10" spans="1:14" ht="27.75">
      <c r="A10" s="251" t="s">
        <v>114</v>
      </c>
      <c r="B10" s="251"/>
      <c r="C10" s="251"/>
      <c r="D10" s="251"/>
      <c r="E10" s="251"/>
      <c r="F10" s="251"/>
      <c r="G10" s="251"/>
      <c r="H10" s="251"/>
      <c r="I10" s="251"/>
      <c r="J10" s="251"/>
      <c r="K10" s="251"/>
      <c r="L10" s="251"/>
      <c r="M10" s="251"/>
      <c r="N10" s="251"/>
    </row>
    <row r="11" spans="1:14" ht="48.75" customHeight="1">
      <c r="A11" s="252" t="s">
        <v>173</v>
      </c>
      <c r="B11" s="252"/>
      <c r="C11" s="252"/>
      <c r="D11" s="252"/>
      <c r="E11" s="252"/>
      <c r="F11" s="252"/>
      <c r="G11" s="252"/>
      <c r="H11" s="252"/>
      <c r="I11" s="252"/>
      <c r="J11" s="252"/>
      <c r="K11" s="252"/>
      <c r="L11" s="252"/>
      <c r="M11" s="252"/>
      <c r="N11" s="252"/>
    </row>
    <row r="12" spans="1:14" ht="15.75">
      <c r="A12" s="128"/>
    </row>
    <row r="13" spans="1:14" ht="15.75">
      <c r="A13" s="128" t="s">
        <v>115</v>
      </c>
    </row>
    <row r="14" spans="1:14" ht="15.75">
      <c r="A14" s="253" t="s">
        <v>116</v>
      </c>
      <c r="B14" s="253"/>
      <c r="C14" s="253"/>
      <c r="D14" s="253"/>
      <c r="E14" s="253"/>
      <c r="F14" s="253"/>
      <c r="G14" s="253"/>
    </row>
    <row r="15" spans="1:14" ht="15.75">
      <c r="A15" s="128" t="s">
        <v>117</v>
      </c>
    </row>
    <row r="16" spans="1:14" ht="15.75">
      <c r="A16" s="128" t="s">
        <v>118</v>
      </c>
      <c r="B16" s="128"/>
      <c r="C16" s="128"/>
      <c r="D16" s="128"/>
      <c r="E16" s="128"/>
      <c r="F16" s="128"/>
      <c r="G16" s="128"/>
    </row>
    <row r="17" spans="1:14" ht="15.75">
      <c r="A17" s="254" t="s">
        <v>119</v>
      </c>
      <c r="B17" s="254"/>
      <c r="C17" s="254"/>
      <c r="D17" s="254"/>
      <c r="E17" s="254"/>
      <c r="F17" s="254"/>
      <c r="G17" s="254"/>
    </row>
    <row r="18" spans="1:14" ht="15.75">
      <c r="A18" s="254" t="s">
        <v>118</v>
      </c>
      <c r="B18" s="254"/>
      <c r="C18" s="254"/>
      <c r="D18" s="254"/>
      <c r="E18" s="254"/>
      <c r="F18" s="254"/>
      <c r="G18" s="254"/>
    </row>
    <row r="19" spans="1:14" ht="15.75">
      <c r="A19" s="254" t="s">
        <v>119</v>
      </c>
      <c r="B19" s="254"/>
      <c r="C19" s="254"/>
      <c r="D19" s="254"/>
      <c r="E19" s="254"/>
      <c r="F19" s="254"/>
      <c r="G19" s="254"/>
    </row>
    <row r="20" spans="1:14" ht="15.75">
      <c r="A20" s="254" t="s">
        <v>118</v>
      </c>
      <c r="B20" s="254"/>
      <c r="C20" s="254"/>
      <c r="D20" s="254"/>
      <c r="E20" s="254"/>
      <c r="F20" s="254"/>
      <c r="G20" s="254"/>
    </row>
    <row r="21" spans="1:14" ht="15.75">
      <c r="A21" s="254" t="s">
        <v>119</v>
      </c>
      <c r="B21" s="254"/>
      <c r="C21" s="254"/>
      <c r="D21" s="254"/>
      <c r="E21" s="254"/>
      <c r="F21" s="254"/>
      <c r="G21" s="254"/>
    </row>
    <row r="22" spans="1:14" ht="15.75">
      <c r="A22" s="128" t="s">
        <v>120</v>
      </c>
    </row>
    <row r="23" spans="1:14" ht="37.5" customHeight="1">
      <c r="A23" s="247" t="s">
        <v>121</v>
      </c>
      <c r="B23" s="247"/>
      <c r="C23" s="247"/>
      <c r="D23" s="247"/>
      <c r="E23" s="247"/>
      <c r="F23" s="247"/>
      <c r="G23" s="247"/>
      <c r="H23" s="247"/>
      <c r="I23" s="247"/>
      <c r="J23" s="247"/>
      <c r="K23" s="247"/>
      <c r="L23" s="247"/>
      <c r="M23" s="247"/>
      <c r="N23" s="247"/>
    </row>
    <row r="24" spans="1:14" ht="15.75">
      <c r="A24" s="254"/>
      <c r="B24" s="254"/>
      <c r="C24" s="254"/>
      <c r="D24" s="254"/>
      <c r="E24" s="254"/>
      <c r="F24" s="254"/>
      <c r="G24" s="254"/>
    </row>
    <row r="25" spans="1:14" ht="15.75">
      <c r="A25" s="254" t="s">
        <v>118</v>
      </c>
      <c r="B25" s="254"/>
      <c r="C25" s="254"/>
      <c r="D25" s="254"/>
      <c r="E25" s="254"/>
      <c r="F25" s="254"/>
      <c r="G25" s="254"/>
    </row>
    <row r="26" spans="1:14" ht="15.75">
      <c r="A26" s="254" t="s">
        <v>119</v>
      </c>
      <c r="B26" s="254"/>
      <c r="C26" s="254"/>
      <c r="D26" s="254"/>
      <c r="E26" s="254"/>
      <c r="F26" s="254"/>
      <c r="G26" s="254"/>
    </row>
    <row r="27" spans="1:14" ht="15.75">
      <c r="A27" s="254" t="s">
        <v>118</v>
      </c>
      <c r="B27" s="254"/>
      <c r="C27" s="254"/>
      <c r="D27" s="254"/>
      <c r="E27" s="254"/>
      <c r="F27" s="254"/>
      <c r="G27" s="254"/>
    </row>
    <row r="28" spans="1:14" ht="15.75">
      <c r="A28" s="254" t="s">
        <v>119</v>
      </c>
      <c r="B28" s="254"/>
      <c r="C28" s="254"/>
      <c r="D28" s="254"/>
      <c r="E28" s="254"/>
      <c r="F28" s="254"/>
      <c r="G28" s="254"/>
    </row>
    <row r="29" spans="1:14" ht="15.75">
      <c r="A29" s="254" t="s">
        <v>118</v>
      </c>
      <c r="B29" s="254"/>
      <c r="C29" s="254"/>
      <c r="D29" s="254"/>
      <c r="E29" s="254"/>
      <c r="F29" s="254"/>
      <c r="G29" s="254"/>
    </row>
    <row r="30" spans="1:14" ht="15.75">
      <c r="A30" s="254" t="s">
        <v>119</v>
      </c>
      <c r="B30" s="254"/>
      <c r="C30" s="254"/>
      <c r="D30" s="254"/>
      <c r="E30" s="254"/>
      <c r="F30" s="254"/>
      <c r="G30" s="254"/>
    </row>
    <row r="31" spans="1:14" ht="15.75">
      <c r="A31" s="132"/>
      <c r="B31" s="132"/>
      <c r="C31" s="132"/>
      <c r="D31" s="132"/>
      <c r="E31" s="132"/>
      <c r="F31" s="132"/>
      <c r="G31" s="132"/>
    </row>
    <row r="32" spans="1:14" ht="16.5" thickBot="1">
      <c r="A32" s="256" t="s">
        <v>122</v>
      </c>
      <c r="B32" s="256"/>
      <c r="C32" s="256"/>
      <c r="D32" s="256"/>
      <c r="E32" s="256"/>
      <c r="F32" s="256"/>
      <c r="G32" s="256"/>
      <c r="H32" s="256"/>
      <c r="I32" s="256"/>
      <c r="J32" s="256"/>
      <c r="K32" s="256"/>
      <c r="L32" s="256"/>
      <c r="M32" s="256"/>
      <c r="N32" s="256"/>
    </row>
    <row r="33" spans="1:14" ht="15.75" customHeight="1" thickBot="1">
      <c r="A33" s="257" t="s">
        <v>166</v>
      </c>
      <c r="B33" s="258"/>
      <c r="C33" s="258"/>
      <c r="D33" s="258"/>
      <c r="E33" s="258"/>
      <c r="F33" s="258"/>
      <c r="G33" s="258"/>
      <c r="H33" s="258"/>
      <c r="I33" s="258"/>
      <c r="J33" s="258"/>
      <c r="K33" s="258"/>
      <c r="L33" s="258"/>
      <c r="M33" s="258"/>
      <c r="N33" s="259"/>
    </row>
    <row r="34" spans="1:14" ht="63.75" thickBot="1">
      <c r="A34" s="133" t="s">
        <v>123</v>
      </c>
      <c r="B34" s="260" t="s">
        <v>124</v>
      </c>
      <c r="C34" s="260"/>
      <c r="D34" s="134" t="s">
        <v>125</v>
      </c>
      <c r="E34" s="134" t="s">
        <v>126</v>
      </c>
      <c r="F34" s="134" t="s">
        <v>127</v>
      </c>
      <c r="G34" s="134" t="s">
        <v>128</v>
      </c>
      <c r="H34" s="134" t="s">
        <v>129</v>
      </c>
      <c r="I34" s="134" t="s">
        <v>130</v>
      </c>
      <c r="J34" s="134" t="s">
        <v>131</v>
      </c>
      <c r="K34" s="134" t="s">
        <v>132</v>
      </c>
      <c r="L34" s="153" t="s">
        <v>133</v>
      </c>
      <c r="M34" s="152" t="s">
        <v>62</v>
      </c>
      <c r="N34" s="152"/>
    </row>
    <row r="35" spans="1:14">
      <c r="A35" s="135"/>
      <c r="B35" s="261"/>
      <c r="C35" s="261"/>
      <c r="D35" s="136"/>
      <c r="E35" s="136"/>
      <c r="F35" s="136"/>
      <c r="G35" s="136"/>
      <c r="H35" s="137"/>
      <c r="I35" s="138"/>
      <c r="J35" s="138"/>
      <c r="K35" s="138"/>
      <c r="L35" s="154"/>
      <c r="M35" s="152"/>
      <c r="N35" s="152"/>
    </row>
    <row r="36" spans="1:14">
      <c r="A36" s="139"/>
      <c r="B36" s="262"/>
      <c r="C36" s="262"/>
      <c r="D36" s="140"/>
      <c r="E36" s="140"/>
      <c r="F36" s="140"/>
      <c r="G36" s="140"/>
      <c r="H36" s="141"/>
      <c r="I36" s="142"/>
      <c r="J36" s="142"/>
      <c r="K36" s="142"/>
      <c r="L36" s="155"/>
      <c r="M36" s="152"/>
      <c r="N36" s="152"/>
    </row>
    <row r="37" spans="1:14" ht="15.75" thickBot="1">
      <c r="A37" s="143"/>
      <c r="B37" s="263"/>
      <c r="C37" s="263"/>
      <c r="D37" s="144"/>
      <c r="E37" s="144"/>
      <c r="F37" s="144"/>
      <c r="G37" s="144"/>
      <c r="H37" s="145"/>
      <c r="I37" s="146"/>
      <c r="J37" s="146"/>
      <c r="K37" s="146"/>
      <c r="L37" s="156"/>
      <c r="M37" s="152"/>
      <c r="N37" s="152"/>
    </row>
    <row r="38" spans="1:14" ht="15.75" thickBot="1">
      <c r="A38" s="147"/>
      <c r="B38" s="255" t="s">
        <v>134</v>
      </c>
      <c r="C38" s="255"/>
      <c r="D38" s="148"/>
      <c r="E38" s="148"/>
      <c r="F38" s="148"/>
      <c r="G38" s="148"/>
      <c r="H38" s="149"/>
      <c r="I38" s="150"/>
      <c r="J38" s="150"/>
      <c r="K38" s="151"/>
      <c r="L38" s="157"/>
      <c r="M38" s="152"/>
      <c r="N38" s="152"/>
    </row>
    <row r="39" spans="1:14">
      <c r="A39" s="152"/>
      <c r="B39" s="152"/>
      <c r="C39" s="152"/>
      <c r="D39" s="152"/>
      <c r="E39" s="152"/>
      <c r="F39" s="152"/>
      <c r="G39" s="152"/>
      <c r="H39" s="152"/>
      <c r="I39" s="152"/>
      <c r="J39" s="152"/>
      <c r="K39" s="152"/>
      <c r="L39" s="152"/>
      <c r="M39" s="152"/>
      <c r="N39" s="152"/>
    </row>
    <row r="40" spans="1:14" ht="29.25" customHeight="1">
      <c r="A40" s="152"/>
      <c r="B40" s="152"/>
      <c r="C40" s="152"/>
      <c r="D40" s="152"/>
      <c r="E40" s="152"/>
      <c r="F40" s="152"/>
      <c r="G40" s="152"/>
      <c r="H40" s="152"/>
      <c r="I40" s="152"/>
      <c r="J40" s="152"/>
      <c r="K40" s="152"/>
      <c r="L40" s="152"/>
      <c r="M40" s="152"/>
      <c r="N40" s="152"/>
    </row>
    <row r="41" spans="1:14" ht="15" customHeight="1">
      <c r="A41" s="265" t="s">
        <v>135</v>
      </c>
      <c r="B41" s="265"/>
      <c r="C41" s="265"/>
      <c r="D41" s="265"/>
      <c r="E41" s="265"/>
      <c r="F41" s="265"/>
      <c r="G41" s="265"/>
      <c r="H41" s="265"/>
      <c r="I41" s="265"/>
      <c r="J41" s="265"/>
      <c r="K41" s="265"/>
      <c r="L41" s="265"/>
      <c r="M41" s="265"/>
      <c r="N41" s="265"/>
    </row>
    <row r="42" spans="1:14">
      <c r="A42" s="158"/>
      <c r="B42" s="159"/>
      <c r="C42" s="159"/>
      <c r="D42" s="159"/>
      <c r="E42" s="159"/>
      <c r="F42" s="159"/>
      <c r="G42" s="159"/>
    </row>
    <row r="43" spans="1:14">
      <c r="A43" s="266" t="s">
        <v>136</v>
      </c>
      <c r="B43" s="266"/>
      <c r="C43" s="266"/>
      <c r="D43" s="266"/>
      <c r="E43" s="266"/>
      <c r="F43" s="266"/>
      <c r="G43" s="266"/>
    </row>
    <row r="44" spans="1:14">
      <c r="A44" s="267" t="s">
        <v>137</v>
      </c>
      <c r="B44" s="266"/>
      <c r="C44" s="266"/>
      <c r="D44" s="266"/>
      <c r="E44" s="266"/>
      <c r="F44" s="266"/>
      <c r="G44" s="266"/>
    </row>
    <row r="45" spans="1:14">
      <c r="A45" s="266" t="s">
        <v>138</v>
      </c>
      <c r="B45" s="266"/>
      <c r="C45" s="266"/>
      <c r="D45" s="266"/>
      <c r="E45" s="266"/>
      <c r="F45" s="266"/>
      <c r="G45" s="266"/>
    </row>
    <row r="46" spans="1:14">
      <c r="A46" s="267" t="s">
        <v>137</v>
      </c>
      <c r="B46" s="266"/>
      <c r="C46" s="266"/>
      <c r="D46" s="266"/>
      <c r="E46" s="266"/>
      <c r="F46" s="266"/>
      <c r="G46" s="266"/>
    </row>
    <row r="47" spans="1:14">
      <c r="A47" s="266" t="s">
        <v>136</v>
      </c>
      <c r="B47" s="266"/>
      <c r="C47" s="266"/>
      <c r="D47" s="266"/>
      <c r="E47" s="266"/>
      <c r="F47" s="266"/>
      <c r="G47" s="266"/>
    </row>
    <row r="48" spans="1:14">
      <c r="A48" s="267" t="s">
        <v>137</v>
      </c>
      <c r="B48" s="266"/>
      <c r="C48" s="266"/>
      <c r="D48" s="266"/>
      <c r="E48" s="266"/>
      <c r="F48" s="266"/>
      <c r="G48" s="266"/>
    </row>
    <row r="49" spans="1:14">
      <c r="A49" s="266" t="s">
        <v>138</v>
      </c>
      <c r="B49" s="266"/>
      <c r="C49" s="266"/>
      <c r="D49" s="266"/>
      <c r="E49" s="266"/>
      <c r="F49" s="266"/>
      <c r="G49" s="266"/>
    </row>
    <row r="50" spans="1:14">
      <c r="A50" s="267" t="s">
        <v>137</v>
      </c>
      <c r="B50" s="266"/>
      <c r="C50" s="266"/>
      <c r="D50" s="266"/>
      <c r="E50" s="266"/>
      <c r="F50" s="266"/>
      <c r="G50" s="266"/>
    </row>
    <row r="51" spans="1:14">
      <c r="A51" s="160"/>
      <c r="B51" s="161"/>
      <c r="C51" s="161"/>
      <c r="D51" s="161"/>
      <c r="E51" s="161"/>
      <c r="F51" s="161"/>
      <c r="G51" s="161"/>
    </row>
    <row r="52" spans="1:14" ht="15.75">
      <c r="A52" s="264" t="s">
        <v>139</v>
      </c>
      <c r="B52" s="264"/>
      <c r="C52" s="264"/>
      <c r="D52" s="264"/>
      <c r="E52" s="264"/>
      <c r="F52" s="264"/>
      <c r="G52" s="264"/>
      <c r="H52" s="264"/>
      <c r="I52" s="264"/>
      <c r="J52" s="264"/>
      <c r="K52" s="264"/>
      <c r="L52" s="264"/>
      <c r="M52" s="264"/>
      <c r="N52" s="264"/>
    </row>
    <row r="53" spans="1:14" ht="15.75">
      <c r="A53" s="162"/>
      <c r="B53" s="159"/>
      <c r="C53" s="159"/>
      <c r="D53" s="159"/>
      <c r="E53" s="159"/>
      <c r="F53" s="159"/>
      <c r="G53" s="159"/>
    </row>
    <row r="54" spans="1:14">
      <c r="A54" s="163" t="s">
        <v>140</v>
      </c>
      <c r="B54" s="159"/>
      <c r="C54" s="159"/>
      <c r="D54" s="159"/>
      <c r="E54" s="159"/>
      <c r="F54" s="159"/>
      <c r="G54" s="159"/>
    </row>
    <row r="55" spans="1:14">
      <c r="A55" s="163"/>
      <c r="B55" s="159"/>
      <c r="C55" s="159"/>
      <c r="D55" s="159"/>
      <c r="E55" s="159"/>
      <c r="F55" s="159"/>
      <c r="G55" s="159"/>
    </row>
    <row r="56" spans="1:14">
      <c r="A56" s="271" t="s">
        <v>141</v>
      </c>
      <c r="B56" s="271"/>
      <c r="C56" s="271"/>
      <c r="D56" s="271"/>
      <c r="E56" s="271"/>
      <c r="F56" s="271"/>
      <c r="G56" s="271"/>
    </row>
    <row r="57" spans="1:14">
      <c r="A57" s="163" t="s">
        <v>142</v>
      </c>
      <c r="B57" s="159"/>
      <c r="C57" s="159"/>
      <c r="D57" s="159"/>
      <c r="E57" s="159"/>
      <c r="F57" s="159"/>
      <c r="G57" s="159"/>
    </row>
    <row r="58" spans="1:14">
      <c r="A58" s="268" t="s">
        <v>137</v>
      </c>
      <c r="B58" s="269"/>
      <c r="C58" s="269"/>
      <c r="D58" s="269"/>
      <c r="E58" s="269"/>
      <c r="F58" s="269"/>
      <c r="G58" s="269"/>
    </row>
    <row r="59" spans="1:14">
      <c r="A59" s="269" t="s">
        <v>138</v>
      </c>
      <c r="B59" s="269"/>
      <c r="C59" s="269"/>
      <c r="D59" s="269"/>
      <c r="E59" s="269"/>
      <c r="F59" s="269"/>
      <c r="G59" s="269"/>
    </row>
    <row r="60" spans="1:14">
      <c r="A60" s="268" t="s">
        <v>137</v>
      </c>
      <c r="B60" s="269"/>
      <c r="C60" s="269"/>
      <c r="D60" s="269"/>
      <c r="E60" s="269"/>
      <c r="F60" s="269"/>
      <c r="G60" s="269"/>
    </row>
    <row r="61" spans="1:14">
      <c r="A61" s="268" t="s">
        <v>137</v>
      </c>
      <c r="B61" s="269"/>
      <c r="C61" s="269"/>
      <c r="D61" s="269"/>
      <c r="E61" s="269"/>
      <c r="F61" s="269"/>
      <c r="G61" s="269"/>
    </row>
    <row r="62" spans="1:14">
      <c r="A62" s="269" t="s">
        <v>138</v>
      </c>
      <c r="B62" s="269"/>
      <c r="C62" s="269"/>
      <c r="D62" s="269"/>
      <c r="E62" s="269"/>
      <c r="F62" s="269"/>
      <c r="G62" s="269"/>
    </row>
    <row r="63" spans="1:14">
      <c r="A63" s="268" t="s">
        <v>137</v>
      </c>
      <c r="B63" s="269"/>
      <c r="C63" s="269"/>
      <c r="D63" s="269"/>
      <c r="E63" s="269"/>
      <c r="F63" s="269"/>
      <c r="G63" s="269"/>
    </row>
    <row r="64" spans="1:14">
      <c r="A64" s="164" t="s">
        <v>143</v>
      </c>
    </row>
    <row r="65" spans="1:14">
      <c r="A65" s="270" t="s">
        <v>144</v>
      </c>
      <c r="B65" s="270"/>
      <c r="C65" s="270"/>
      <c r="D65" s="270"/>
      <c r="E65" s="270"/>
      <c r="F65" s="270"/>
      <c r="G65" s="270"/>
      <c r="H65" s="270"/>
      <c r="I65" s="270"/>
      <c r="J65" s="270"/>
      <c r="K65" s="270"/>
      <c r="L65" s="270"/>
      <c r="M65" s="270"/>
      <c r="N65" s="270"/>
    </row>
    <row r="66" spans="1:14">
      <c r="A66" s="270" t="s">
        <v>145</v>
      </c>
      <c r="B66" s="270"/>
      <c r="C66" s="270"/>
      <c r="D66" s="270"/>
      <c r="E66" s="270"/>
      <c r="F66" s="270"/>
      <c r="G66" s="270"/>
      <c r="H66" s="270"/>
      <c r="I66" s="270"/>
      <c r="J66" s="270"/>
      <c r="K66" s="270"/>
      <c r="L66" s="270"/>
      <c r="M66" s="270"/>
      <c r="N66" s="270"/>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4103A-A53C-4D81-86C7-609B5ED5BC37}">
  <dimension ref="A1:G47"/>
  <sheetViews>
    <sheetView zoomScale="90" zoomScaleNormal="90" workbookViewId="0">
      <selection activeCell="B1" sqref="B1"/>
    </sheetView>
  </sheetViews>
  <sheetFormatPr defaultRowHeight="15"/>
  <cols>
    <col min="1" max="1" width="47" customWidth="1"/>
    <col min="2" max="2" width="59.42578125" customWidth="1"/>
    <col min="3" max="3" width="58.28515625" customWidth="1"/>
    <col min="4" max="4" width="29.7109375" customWidth="1"/>
  </cols>
  <sheetData>
    <row r="1" spans="1:4">
      <c r="A1" s="190" t="s">
        <v>62</v>
      </c>
      <c r="B1" s="189" t="s">
        <v>187</v>
      </c>
    </row>
    <row r="2" spans="1:4">
      <c r="A2" s="273"/>
      <c r="B2" s="273"/>
    </row>
    <row r="3" spans="1:4" ht="34.5" customHeight="1">
      <c r="A3" s="274" t="s">
        <v>93</v>
      </c>
      <c r="B3" s="274"/>
    </row>
    <row r="4" spans="1:4">
      <c r="A4" s="275" t="s">
        <v>199</v>
      </c>
      <c r="B4" s="275"/>
    </row>
    <row r="5" spans="1:4">
      <c r="A5" s="165"/>
      <c r="B5" s="166"/>
    </row>
    <row r="6" spans="1:4">
      <c r="A6" s="194" t="s">
        <v>94</v>
      </c>
      <c r="B6" s="167" t="s">
        <v>200</v>
      </c>
    </row>
    <row r="7" spans="1:4" ht="18">
      <c r="A7" s="276" t="s">
        <v>201</v>
      </c>
      <c r="B7" s="276"/>
    </row>
    <row r="8" spans="1:4">
      <c r="A8" s="193" t="s">
        <v>202</v>
      </c>
      <c r="B8" s="195" t="s">
        <v>203</v>
      </c>
    </row>
    <row r="9" spans="1:4" s="197" customFormat="1">
      <c r="A9" s="277" t="s">
        <v>204</v>
      </c>
      <c r="B9" s="196" t="s">
        <v>205</v>
      </c>
    </row>
    <row r="10" spans="1:4" s="197" customFormat="1" ht="30">
      <c r="A10" s="277"/>
      <c r="B10" s="196" t="s">
        <v>206</v>
      </c>
    </row>
    <row r="11" spans="1:4" s="197" customFormat="1">
      <c r="A11" s="277"/>
      <c r="B11" s="196" t="s">
        <v>207</v>
      </c>
      <c r="D11" s="198"/>
    </row>
    <row r="12" spans="1:4">
      <c r="A12" s="276" t="s">
        <v>208</v>
      </c>
      <c r="B12" s="276"/>
      <c r="D12" s="197"/>
    </row>
    <row r="13" spans="1:4" ht="30">
      <c r="A13" s="199" t="s">
        <v>209</v>
      </c>
      <c r="B13" s="168" t="s">
        <v>95</v>
      </c>
      <c r="D13" s="197"/>
    </row>
    <row r="14" spans="1:4">
      <c r="A14" s="276" t="s">
        <v>96</v>
      </c>
      <c r="B14" s="276"/>
      <c r="D14" s="197"/>
    </row>
    <row r="15" spans="1:4" ht="30">
      <c r="A15" s="199" t="s">
        <v>97</v>
      </c>
      <c r="B15" s="168" t="s">
        <v>95</v>
      </c>
      <c r="D15" s="197"/>
    </row>
    <row r="16" spans="1:4">
      <c r="A16" s="276" t="s">
        <v>98</v>
      </c>
      <c r="B16" s="276"/>
      <c r="D16" s="197"/>
    </row>
    <row r="17" spans="1:4">
      <c r="A17" s="193" t="s">
        <v>99</v>
      </c>
      <c r="B17" s="195" t="s">
        <v>210</v>
      </c>
      <c r="D17" s="197"/>
    </row>
    <row r="18" spans="1:4" ht="24.75" customHeight="1">
      <c r="A18" s="278" t="s">
        <v>211</v>
      </c>
      <c r="B18" s="278"/>
      <c r="D18" s="197"/>
    </row>
    <row r="19" spans="1:4">
      <c r="A19" s="193" t="s">
        <v>212</v>
      </c>
      <c r="B19" s="200" t="s">
        <v>213</v>
      </c>
      <c r="D19" s="197"/>
    </row>
    <row r="20" spans="1:4">
      <c r="A20" s="193" t="s">
        <v>214</v>
      </c>
      <c r="B20" s="196" t="s">
        <v>215</v>
      </c>
      <c r="D20" s="197"/>
    </row>
    <row r="21" spans="1:4">
      <c r="A21" s="193" t="s">
        <v>216</v>
      </c>
      <c r="B21" s="200" t="s">
        <v>217</v>
      </c>
      <c r="D21" s="197"/>
    </row>
    <row r="22" spans="1:4">
      <c r="A22" s="193" t="s">
        <v>218</v>
      </c>
      <c r="B22" s="200" t="s">
        <v>219</v>
      </c>
      <c r="D22" s="197"/>
    </row>
    <row r="23" spans="1:4">
      <c r="A23" s="193" t="s">
        <v>220</v>
      </c>
      <c r="B23" s="200" t="s">
        <v>221</v>
      </c>
      <c r="D23" s="197"/>
    </row>
    <row r="24" spans="1:4" ht="30">
      <c r="A24" s="193" t="s">
        <v>222</v>
      </c>
      <c r="B24" s="200" t="s">
        <v>223</v>
      </c>
      <c r="D24" s="197"/>
    </row>
    <row r="25" spans="1:4">
      <c r="A25" s="193" t="s">
        <v>224</v>
      </c>
      <c r="B25" s="200" t="s">
        <v>225</v>
      </c>
      <c r="D25" s="197"/>
    </row>
    <row r="26" spans="1:4">
      <c r="A26" s="199" t="s">
        <v>226</v>
      </c>
      <c r="B26" s="170" t="s">
        <v>95</v>
      </c>
      <c r="D26" s="197"/>
    </row>
    <row r="27" spans="1:4">
      <c r="A27" s="201" t="s">
        <v>227</v>
      </c>
      <c r="B27" s="170" t="s">
        <v>228</v>
      </c>
      <c r="D27" s="197"/>
    </row>
    <row r="28" spans="1:4" ht="30">
      <c r="A28" s="202" t="s">
        <v>229</v>
      </c>
      <c r="B28" s="170" t="s">
        <v>228</v>
      </c>
      <c r="D28" s="197"/>
    </row>
    <row r="29" spans="1:4">
      <c r="A29" s="276" t="s">
        <v>100</v>
      </c>
      <c r="B29" s="276"/>
      <c r="D29" s="197"/>
    </row>
    <row r="30" spans="1:4">
      <c r="A30" s="193" t="s">
        <v>101</v>
      </c>
      <c r="B30" s="168" t="s">
        <v>230</v>
      </c>
    </row>
    <row r="31" spans="1:4" ht="45">
      <c r="A31" s="199" t="s">
        <v>102</v>
      </c>
      <c r="B31" s="168" t="s">
        <v>95</v>
      </c>
    </row>
    <row r="32" spans="1:4">
      <c r="A32" s="193" t="s">
        <v>231</v>
      </c>
      <c r="B32" s="168" t="s">
        <v>95</v>
      </c>
    </row>
    <row r="33" spans="1:7">
      <c r="A33" s="193" t="s">
        <v>103</v>
      </c>
      <c r="B33" s="168" t="s">
        <v>95</v>
      </c>
    </row>
    <row r="34" spans="1:7">
      <c r="A34" s="193" t="s">
        <v>232</v>
      </c>
      <c r="B34" s="168" t="s">
        <v>233</v>
      </c>
    </row>
    <row r="35" spans="1:7" ht="45">
      <c r="A35" s="279" t="s">
        <v>104</v>
      </c>
      <c r="B35" s="168" t="s">
        <v>234</v>
      </c>
    </row>
    <row r="36" spans="1:7" ht="60">
      <c r="A36" s="279"/>
      <c r="B36" s="168" t="s">
        <v>105</v>
      </c>
    </row>
    <row r="37" spans="1:7" ht="75">
      <c r="A37" s="279"/>
      <c r="B37" s="168" t="s">
        <v>106</v>
      </c>
    </row>
    <row r="38" spans="1:7" ht="90">
      <c r="A38" s="279"/>
      <c r="B38" s="168" t="s">
        <v>107</v>
      </c>
    </row>
    <row r="39" spans="1:7" ht="45">
      <c r="A39" s="279"/>
      <c r="B39" s="168" t="s">
        <v>108</v>
      </c>
    </row>
    <row r="40" spans="1:7" ht="30">
      <c r="A40" s="279"/>
      <c r="B40" s="168" t="s">
        <v>235</v>
      </c>
    </row>
    <row r="41" spans="1:7" ht="60">
      <c r="A41" s="279"/>
      <c r="B41" s="168" t="s">
        <v>236</v>
      </c>
    </row>
    <row r="42" spans="1:7" ht="15.75">
      <c r="A42" s="203"/>
      <c r="B42" s="204"/>
      <c r="C42" s="205"/>
    </row>
    <row r="44" spans="1:7">
      <c r="A44" s="206" t="s">
        <v>237</v>
      </c>
      <c r="B44" s="207"/>
    </row>
    <row r="45" spans="1:7" s="50" customFormat="1" ht="18.75">
      <c r="A45" s="208"/>
      <c r="B45" s="51"/>
      <c r="C45" s="209"/>
      <c r="D45" s="47"/>
      <c r="E45" s="47"/>
      <c r="F45" s="47"/>
      <c r="G45" s="51"/>
    </row>
    <row r="46" spans="1:7" s="50" customFormat="1" ht="18.75">
      <c r="A46" s="272"/>
      <c r="B46" s="272"/>
      <c r="C46" s="272"/>
      <c r="D46" s="210"/>
      <c r="E46" s="67"/>
      <c r="F46" s="67"/>
      <c r="G46" s="68"/>
    </row>
    <row r="47" spans="1:7">
      <c r="A47" s="211"/>
      <c r="B47" s="207"/>
    </row>
  </sheetData>
  <mergeCells count="12">
    <mergeCell ref="A46:C46"/>
    <mergeCell ref="A2:B2"/>
    <mergeCell ref="A3:B3"/>
    <mergeCell ref="A4:B4"/>
    <mergeCell ref="A7:B7"/>
    <mergeCell ref="A9:A11"/>
    <mergeCell ref="A12:B12"/>
    <mergeCell ref="A14:B14"/>
    <mergeCell ref="A16:B16"/>
    <mergeCell ref="A18:B18"/>
    <mergeCell ref="A29:B29"/>
    <mergeCell ref="A35:A4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1AF61-6E96-4377-A6B1-41E852806FB7}">
  <dimension ref="A1:I3"/>
  <sheetViews>
    <sheetView workbookViewId="0">
      <selection activeCell="D2" sqref="D2:I2"/>
    </sheetView>
  </sheetViews>
  <sheetFormatPr defaultRowHeight="15"/>
  <sheetData>
    <row r="1" spans="1:9">
      <c r="A1" s="190" t="s">
        <v>62</v>
      </c>
      <c r="B1" s="189"/>
    </row>
    <row r="2" spans="1:9">
      <c r="A2" s="190" t="s">
        <v>62</v>
      </c>
      <c r="B2" s="189"/>
      <c r="D2" s="248" t="s">
        <v>241</v>
      </c>
      <c r="E2" s="248"/>
      <c r="F2" s="248"/>
      <c r="G2" s="248"/>
      <c r="H2" s="248"/>
      <c r="I2" s="248"/>
    </row>
    <row r="3" spans="1:9">
      <c r="A3" s="190" t="s">
        <v>62</v>
      </c>
      <c r="B3" s="189"/>
    </row>
  </sheetData>
  <mergeCells count="1">
    <mergeCell ref="D2:I2"/>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247BC-EDCA-44C5-8E2F-8B5ECE494626}">
  <dimension ref="E2:J2"/>
  <sheetViews>
    <sheetView workbookViewId="0">
      <selection activeCell="P38" sqref="P38"/>
    </sheetView>
  </sheetViews>
  <sheetFormatPr defaultRowHeight="15"/>
  <sheetData>
    <row r="2" spans="5:10">
      <c r="E2" s="248" t="s">
        <v>254</v>
      </c>
      <c r="F2" s="248"/>
      <c r="G2" s="248"/>
      <c r="H2" s="248"/>
      <c r="I2" s="248"/>
      <c r="J2" s="248"/>
    </row>
  </sheetData>
  <mergeCells count="1">
    <mergeCell ref="E2:J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80"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81"/>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vt:i4>
      </vt:variant>
      <vt:variant>
        <vt:lpstr>Именованные диапазоны</vt:lpstr>
      </vt:variant>
      <vt:variant>
        <vt:i4>4</vt:i4>
      </vt:variant>
    </vt:vector>
  </HeadingPairs>
  <TitlesOfParts>
    <vt:vector size="12" baseType="lpstr">
      <vt:lpstr>ТЗ по лоту</vt:lpstr>
      <vt:lpstr>1. Общая информация</vt:lpstr>
      <vt:lpstr>2. Производственная программа</vt:lpstr>
      <vt:lpstr>3. акт аудита</vt:lpstr>
      <vt:lpstr>4. Автокран 50</vt:lpstr>
      <vt:lpstr>5.Транспортная схема</vt:lpstr>
      <vt:lpstr>6. Логистическая схема</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2025-11-18T03:11:14Z</cp:lastPrinted>
  <dcterms:created xsi:type="dcterms:W3CDTF">2006-09-28T05:33:49Z</dcterms:created>
  <dcterms:modified xsi:type="dcterms:W3CDTF">2026-01-20T13:35:51Z</dcterms:modified>
</cp:coreProperties>
</file>